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Escritorio Dicembre 2024\IDER\Codificación IDER\Humana\Documentos\"/>
    </mc:Choice>
  </mc:AlternateContent>
  <xr:revisionPtr revIDLastSave="0" documentId="13_ncr:1_{691EAA17-38B0-4654-8A4D-1F7A2E7EBF70}" xr6:coauthVersionLast="47" xr6:coauthVersionMax="47" xr10:uidLastSave="{00000000-0000-0000-0000-000000000000}"/>
  <bookViews>
    <workbookView xWindow="-120" yWindow="-120" windowWidth="20730" windowHeight="11040" xr2:uid="{477D69A0-11E6-4C22-A0F6-11D71E031B12}"/>
  </bookViews>
  <sheets>
    <sheet name="Despacho de Dirección " sheetId="8" r:id="rId1"/>
    <sheet name="Dirección Administrativa " sheetId="13" r:id="rId2"/>
    <sheet name="Fomento Deportivo y Recreativo" sheetId="14" r:id="rId3"/>
    <sheet name="Infraestructura" sheetId="15" r:id="rId4"/>
    <sheet name="Deporte " sheetId="18" r:id="rId5"/>
    <sheet name="Recreación " sheetId="19" r:id="rId6"/>
    <sheet name="Datos " sheetId="12" state="hidden" r:id="rId7"/>
    <sheet name="Cambios " sheetId="16" r:id="rId8"/>
  </sheets>
  <definedNames>
    <definedName name="_xlnm._FilterDatabase" localSheetId="0" hidden="1">'Despacho de Dirección '!$A$7:$C$39</definedName>
    <definedName name="_xlnm._FilterDatabase" localSheetId="1" hidden="1">'Dirección Administrativa '!$A$7:$E$83</definedName>
    <definedName name="_xlnm.Print_Area" localSheetId="0">'Despacho de Dirección '!$A$1:$Q$39</definedName>
    <definedName name="_xlnm.Print_Titles" localSheetId="0">'Despacho de Dirección '!$1:$4</definedName>
    <definedName name="_xlnm.Print_Titles" localSheetId="1">'Dirección Administrativa '!$1:$4</definedName>
    <definedName name="_xlnm.Print_Titles" localSheetId="2">'Fomento Deportivo y Recreativo'!$1:$4</definedName>
    <definedName name="_xlnm.Print_Titles" localSheetId="3">Infraestructura!$1:$4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5" i="13" l="1"/>
  <c r="G54" i="13"/>
  <c r="I54" i="13" s="1"/>
  <c r="H54" i="13" s="1"/>
  <c r="G53" i="13"/>
  <c r="I53" i="13" s="1"/>
  <c r="H53" i="13" s="1"/>
  <c r="G52" i="13"/>
  <c r="H52" i="13"/>
  <c r="I52" i="13"/>
  <c r="G51" i="13"/>
  <c r="I51" i="13"/>
  <c r="H51" i="13" s="1"/>
  <c r="G50" i="13"/>
  <c r="H50" i="13"/>
  <c r="I50" i="13"/>
  <c r="G49" i="13"/>
  <c r="I49" i="13" s="1"/>
  <c r="H49" i="13" s="1"/>
  <c r="I48" i="13"/>
  <c r="G48" i="13"/>
  <c r="I47" i="13"/>
  <c r="G47" i="13"/>
  <c r="I46" i="13"/>
  <c r="G46" i="13"/>
  <c r="G12" i="19"/>
  <c r="I12" i="19" s="1"/>
  <c r="H12" i="19" s="1"/>
  <c r="G10" i="19"/>
  <c r="I10" i="19" s="1"/>
  <c r="H10" i="19" s="1"/>
  <c r="Q9" i="19"/>
  <c r="H9" i="19"/>
  <c r="H12" i="15"/>
  <c r="H13" i="15"/>
  <c r="H14" i="15"/>
  <c r="H15" i="15"/>
  <c r="H16" i="15"/>
  <c r="H17" i="15"/>
  <c r="G18" i="15"/>
  <c r="H18" i="15" s="1"/>
  <c r="I18" i="15"/>
  <c r="G19" i="15"/>
  <c r="H19" i="15"/>
  <c r="I19" i="15"/>
  <c r="I11" i="15"/>
  <c r="H11" i="15" s="1"/>
  <c r="G11" i="15"/>
  <c r="I10" i="15"/>
  <c r="H10" i="15" s="1"/>
  <c r="G10" i="15"/>
  <c r="I10" i="18"/>
  <c r="G10" i="18"/>
  <c r="H10" i="18" s="1"/>
  <c r="G67" i="13"/>
  <c r="I67" i="13" s="1"/>
  <c r="H67" i="13" s="1"/>
  <c r="I66" i="13"/>
  <c r="G66" i="13"/>
  <c r="Q42" i="8"/>
  <c r="I42" i="8"/>
  <c r="H42" i="8"/>
  <c r="G42" i="8"/>
  <c r="Q40" i="8"/>
  <c r="Q41" i="8"/>
  <c r="H40" i="8"/>
  <c r="H41" i="8"/>
  <c r="Q31" i="13"/>
  <c r="Q32" i="13"/>
  <c r="Q33" i="13"/>
  <c r="Q34" i="13"/>
  <c r="Q35" i="13"/>
  <c r="Q36" i="13"/>
  <c r="Q37" i="13"/>
  <c r="Q38" i="13"/>
  <c r="Q39" i="13"/>
  <c r="Q40" i="13"/>
  <c r="Q41" i="13"/>
  <c r="Q42" i="13"/>
  <c r="Q43" i="13"/>
  <c r="Q44" i="13"/>
  <c r="Q45" i="13"/>
  <c r="H31" i="13"/>
  <c r="Q16" i="19"/>
  <c r="H16" i="19"/>
  <c r="Q15" i="19"/>
  <c r="H15" i="19"/>
  <c r="Q14" i="19"/>
  <c r="H14" i="19"/>
  <c r="Q13" i="19"/>
  <c r="H13" i="19"/>
  <c r="Q12" i="19"/>
  <c r="Q11" i="19"/>
  <c r="H11" i="19"/>
  <c r="Q10" i="19"/>
  <c r="Q16" i="18"/>
  <c r="H16" i="18"/>
  <c r="Q15" i="18"/>
  <c r="H15" i="18"/>
  <c r="Q14" i="18"/>
  <c r="H14" i="18"/>
  <c r="Q13" i="18"/>
  <c r="H13" i="18"/>
  <c r="Q12" i="18"/>
  <c r="H12" i="18"/>
  <c r="Q11" i="18"/>
  <c r="H11" i="18"/>
  <c r="Q10" i="18"/>
  <c r="Q9" i="18"/>
  <c r="H9" i="18"/>
  <c r="Q19" i="15"/>
  <c r="Q18" i="15"/>
  <c r="Q17" i="15"/>
  <c r="Q16" i="15"/>
  <c r="Q15" i="15"/>
  <c r="Q14" i="15"/>
  <c r="Q13" i="15"/>
  <c r="Q12" i="15"/>
  <c r="Q11" i="15"/>
  <c r="Q10" i="15"/>
  <c r="Q9" i="15"/>
  <c r="H9" i="15"/>
  <c r="Q22" i="14"/>
  <c r="I22" i="14"/>
  <c r="H22" i="14" s="1"/>
  <c r="Q21" i="14"/>
  <c r="I21" i="14"/>
  <c r="H21" i="14" s="1"/>
  <c r="Q20" i="14"/>
  <c r="I20" i="14"/>
  <c r="H20" i="14" s="1"/>
  <c r="Q19" i="14"/>
  <c r="I19" i="14"/>
  <c r="G19" i="14"/>
  <c r="Q18" i="14"/>
  <c r="I18" i="14"/>
  <c r="G18" i="14"/>
  <c r="Q17" i="14"/>
  <c r="H17" i="14"/>
  <c r="Q16" i="14"/>
  <c r="H16" i="14"/>
  <c r="Q15" i="14"/>
  <c r="H15" i="14"/>
  <c r="Q14" i="14"/>
  <c r="H14" i="14"/>
  <c r="Q13" i="14"/>
  <c r="H13" i="14"/>
  <c r="Q12" i="14"/>
  <c r="H12" i="14"/>
  <c r="Q11" i="14"/>
  <c r="H11" i="14"/>
  <c r="Q10" i="14"/>
  <c r="H10" i="14"/>
  <c r="Q9" i="14"/>
  <c r="H9" i="14"/>
  <c r="Q83" i="13"/>
  <c r="I83" i="13"/>
  <c r="G83" i="13"/>
  <c r="Q82" i="13"/>
  <c r="H82" i="13"/>
  <c r="Q81" i="13"/>
  <c r="H81" i="13"/>
  <c r="Q80" i="13"/>
  <c r="H80" i="13"/>
  <c r="Q79" i="13"/>
  <c r="H79" i="13"/>
  <c r="Q78" i="13"/>
  <c r="H78" i="13"/>
  <c r="Q77" i="13"/>
  <c r="H77" i="13"/>
  <c r="Q76" i="13"/>
  <c r="I76" i="13"/>
  <c r="G76" i="13"/>
  <c r="Q75" i="13"/>
  <c r="I75" i="13"/>
  <c r="G75" i="13"/>
  <c r="Q74" i="13"/>
  <c r="I74" i="13"/>
  <c r="G74" i="13"/>
  <c r="Q73" i="13"/>
  <c r="I73" i="13"/>
  <c r="G73" i="13"/>
  <c r="Q72" i="13"/>
  <c r="H72" i="13"/>
  <c r="Q71" i="13"/>
  <c r="H71" i="13"/>
  <c r="Q70" i="13"/>
  <c r="H70" i="13"/>
  <c r="Q69" i="13"/>
  <c r="H69" i="13"/>
  <c r="Q68" i="13"/>
  <c r="H68" i="13"/>
  <c r="Q67" i="13"/>
  <c r="Q66" i="13"/>
  <c r="Q65" i="13"/>
  <c r="I65" i="13"/>
  <c r="G65" i="13"/>
  <c r="Q64" i="13"/>
  <c r="I64" i="13"/>
  <c r="G64" i="13"/>
  <c r="Q63" i="13"/>
  <c r="I63" i="13"/>
  <c r="G63" i="13"/>
  <c r="Q62" i="13"/>
  <c r="H62" i="13"/>
  <c r="Q61" i="13"/>
  <c r="H61" i="13"/>
  <c r="Q60" i="13"/>
  <c r="H60" i="13"/>
  <c r="Q59" i="13"/>
  <c r="H59" i="13"/>
  <c r="Q58" i="13"/>
  <c r="H58" i="13"/>
  <c r="Q57" i="13"/>
  <c r="H57" i="13"/>
  <c r="Q56" i="13"/>
  <c r="I56" i="13"/>
  <c r="G56" i="13"/>
  <c r="Q55" i="13"/>
  <c r="I55" i="13"/>
  <c r="Q54" i="13"/>
  <c r="Q53" i="13"/>
  <c r="Q52" i="13"/>
  <c r="Q51" i="13"/>
  <c r="Q50" i="13"/>
  <c r="Q49" i="13"/>
  <c r="Q48" i="13"/>
  <c r="Q47" i="13"/>
  <c r="Q46" i="13"/>
  <c r="Q30" i="13"/>
  <c r="H30" i="13"/>
  <c r="Q29" i="13"/>
  <c r="I29" i="13"/>
  <c r="G29" i="13"/>
  <c r="Q28" i="13"/>
  <c r="H28" i="13"/>
  <c r="Q27" i="13"/>
  <c r="I27" i="13"/>
  <c r="G27" i="13"/>
  <c r="Q26" i="13"/>
  <c r="H26" i="13"/>
  <c r="Q25" i="13"/>
  <c r="I25" i="13"/>
  <c r="G25" i="13"/>
  <c r="Q24" i="13"/>
  <c r="H24" i="13"/>
  <c r="Q23" i="13"/>
  <c r="I23" i="13"/>
  <c r="H23" i="13" s="1"/>
  <c r="Q22" i="13"/>
  <c r="I22" i="13"/>
  <c r="H22" i="13" s="1"/>
  <c r="Q21" i="13"/>
  <c r="I21" i="13"/>
  <c r="H21" i="13" s="1"/>
  <c r="Q20" i="13"/>
  <c r="H20" i="13"/>
  <c r="Q19" i="13"/>
  <c r="I19" i="13"/>
  <c r="G19" i="13"/>
  <c r="Q18" i="13"/>
  <c r="I18" i="13"/>
  <c r="G18" i="13"/>
  <c r="Q17" i="13"/>
  <c r="H17" i="13"/>
  <c r="Q16" i="13"/>
  <c r="H16" i="13"/>
  <c r="Q15" i="13"/>
  <c r="H15" i="13"/>
  <c r="Q14" i="13"/>
  <c r="H14" i="13"/>
  <c r="Q13" i="13"/>
  <c r="H13" i="13"/>
  <c r="Q12" i="13"/>
  <c r="H12" i="13"/>
  <c r="Q11" i="13"/>
  <c r="H11" i="13"/>
  <c r="Q10" i="13"/>
  <c r="H10" i="13"/>
  <c r="Q9" i="13"/>
  <c r="H9" i="13"/>
  <c r="H37" i="8"/>
  <c r="G34" i="8"/>
  <c r="G33" i="8"/>
  <c r="G32" i="8"/>
  <c r="G31" i="8"/>
  <c r="H35" i="8"/>
  <c r="I34" i="8"/>
  <c r="I33" i="8"/>
  <c r="I32" i="8"/>
  <c r="I31" i="8"/>
  <c r="I29" i="8"/>
  <c r="I28" i="8"/>
  <c r="I27" i="8"/>
  <c r="I26" i="8"/>
  <c r="I25" i="8"/>
  <c r="G29" i="8"/>
  <c r="G28" i="8"/>
  <c r="G27" i="8"/>
  <c r="G26" i="8"/>
  <c r="G25" i="8"/>
  <c r="Q39" i="8"/>
  <c r="H39" i="8"/>
  <c r="Q38" i="8"/>
  <c r="H38" i="8"/>
  <c r="I23" i="8"/>
  <c r="H23" i="8" s="1"/>
  <c r="I22" i="8"/>
  <c r="H22" i="8" s="1"/>
  <c r="H24" i="8"/>
  <c r="Q24" i="8"/>
  <c r="H25" i="8"/>
  <c r="Q25" i="8"/>
  <c r="H26" i="8"/>
  <c r="Q26" i="8"/>
  <c r="H27" i="8"/>
  <c r="Q27" i="8"/>
  <c r="H28" i="8"/>
  <c r="Q28" i="8"/>
  <c r="H29" i="8"/>
  <c r="Q29" i="8"/>
  <c r="H30" i="8"/>
  <c r="Q30" i="8"/>
  <c r="H31" i="8"/>
  <c r="Q31" i="8"/>
  <c r="H32" i="8"/>
  <c r="Q32" i="8"/>
  <c r="H33" i="8"/>
  <c r="Q33" i="8"/>
  <c r="H34" i="8"/>
  <c r="Q34" i="8"/>
  <c r="Q35" i="8"/>
  <c r="H36" i="8"/>
  <c r="Q36" i="8"/>
  <c r="Q37" i="8"/>
  <c r="I21" i="8"/>
  <c r="I20" i="8"/>
  <c r="I19" i="8"/>
  <c r="G19" i="8"/>
  <c r="I18" i="8"/>
  <c r="H18" i="8" s="1"/>
  <c r="G18" i="8"/>
  <c r="Q10" i="8"/>
  <c r="Q11" i="8"/>
  <c r="Q12" i="8"/>
  <c r="Q13" i="8"/>
  <c r="Q14" i="8"/>
  <c r="Q15" i="8"/>
  <c r="Q16" i="8"/>
  <c r="H10" i="8"/>
  <c r="H11" i="8"/>
  <c r="H12" i="8"/>
  <c r="H13" i="8"/>
  <c r="H14" i="8"/>
  <c r="H15" i="8"/>
  <c r="H16" i="8"/>
  <c r="H17" i="8"/>
  <c r="H19" i="8"/>
  <c r="H20" i="8"/>
  <c r="H21" i="8"/>
  <c r="Q17" i="8"/>
  <c r="Q18" i="8"/>
  <c r="Q19" i="8"/>
  <c r="Q20" i="8"/>
  <c r="Q21" i="8"/>
  <c r="Q22" i="8"/>
  <c r="Q23" i="8"/>
  <c r="Q9" i="8"/>
  <c r="H9" i="8"/>
  <c r="H19" i="13" l="1"/>
  <c r="H46" i="13"/>
  <c r="H48" i="13"/>
  <c r="H55" i="13"/>
  <c r="H63" i="13"/>
  <c r="H65" i="13"/>
  <c r="H73" i="13"/>
  <c r="H75" i="13"/>
  <c r="H83" i="13"/>
  <c r="H18" i="14"/>
  <c r="H19" i="14"/>
  <c r="H18" i="13"/>
  <c r="H25" i="13"/>
  <c r="H27" i="13"/>
  <c r="H29" i="13"/>
  <c r="H47" i="13"/>
  <c r="H56" i="13"/>
  <c r="H64" i="13"/>
  <c r="H66" i="13"/>
  <c r="H74" i="13"/>
  <c r="H76" i="13"/>
</calcChain>
</file>

<file path=xl/sharedStrings.xml><?xml version="1.0" encoding="utf-8"?>
<sst xmlns="http://schemas.openxmlformats.org/spreadsheetml/2006/main" count="1188" uniqueCount="382">
  <si>
    <t>PROCESO</t>
  </si>
  <si>
    <t>PROCEDIMIENTO</t>
  </si>
  <si>
    <t>ACADÉMICO</t>
  </si>
  <si>
    <t>EXPERIENCIA</t>
  </si>
  <si>
    <t>ASESOR</t>
  </si>
  <si>
    <t>PROFESIONAL</t>
  </si>
  <si>
    <t xml:space="preserve">TÉCNICO </t>
  </si>
  <si>
    <t>ASISTENCIAL</t>
  </si>
  <si>
    <t xml:space="preserve">DEPENDENCIA O ÁREA FUNCIONAL: </t>
  </si>
  <si>
    <t>JEFE DE LA DEPENDENCIA:</t>
  </si>
  <si>
    <t>ACTIVIDADES O TAREAS</t>
  </si>
  <si>
    <t xml:space="preserve">No. DE EMPLEOS REQUERIDOS POR NIVEL JERARQUICO MENSUAL </t>
  </si>
  <si>
    <t>PRODUCTOS O SERVICIOS RESULTANTES</t>
  </si>
  <si>
    <t>MÍNIMO</t>
  </si>
  <si>
    <t>PROMEDIO</t>
  </si>
  <si>
    <t>MÁXIMO</t>
  </si>
  <si>
    <t>PERFILES REQUERIDOS</t>
  </si>
  <si>
    <t xml:space="preserve">No. DE CONTRATISTAS ACTUALES QUE INTERVIENEN </t>
  </si>
  <si>
    <t>TIEMPO DE EJECUCIÓN</t>
  </si>
  <si>
    <t>CANTIDAD PROMEDIO DE VECES QUE SE REPITE EL PROCEDIMIENTO EN EL MES</t>
  </si>
  <si>
    <t>NIVEL JERÁRQUICO DEL EMPLEO QUE EJEUCTA EL PROCEDIMIENTO</t>
  </si>
  <si>
    <t>FECHA:</t>
  </si>
  <si>
    <t>Evaluación y Mejora</t>
  </si>
  <si>
    <t>Direccionamiento Estratégico</t>
  </si>
  <si>
    <t>Planeación Institucional</t>
  </si>
  <si>
    <t>Nivel Directivo</t>
  </si>
  <si>
    <t>Gestión de Talento Humano</t>
  </si>
  <si>
    <t>Mínimo: Título de Tecnólogo o de profesional y experiencia.</t>
  </si>
  <si>
    <t>Comunicación y Prensa</t>
  </si>
  <si>
    <t>Máximo: Título profesional, título de postgrado y experiencia.</t>
  </si>
  <si>
    <t>Promoción y Fomento Deportivo</t>
  </si>
  <si>
    <t>Promoción y Fomento de la Actividad Física, la Recreación y Uso Tiempo Libre</t>
  </si>
  <si>
    <t>Gestión de la Infraestructura</t>
  </si>
  <si>
    <t>Gestión Documental</t>
  </si>
  <si>
    <t>Gestión de Bienes y Servicios</t>
  </si>
  <si>
    <t>Gestión Financiera</t>
  </si>
  <si>
    <t>Gestión Jurídica y Legal</t>
  </si>
  <si>
    <t>Gestión Sistemas Tecnología de la Información</t>
  </si>
  <si>
    <t>Control Disciplinario</t>
  </si>
  <si>
    <t xml:space="preserve">Gestión Educación Física </t>
  </si>
  <si>
    <t xml:space="preserve">Gestión Deporte </t>
  </si>
  <si>
    <t xml:space="preserve">Gestión Recreación </t>
  </si>
  <si>
    <t xml:space="preserve">Gestión Aprovechamiento del Tiempo Libre </t>
  </si>
  <si>
    <t xml:space="preserve">Observatorio </t>
  </si>
  <si>
    <t xml:space="preserve">Fomento Deportivo </t>
  </si>
  <si>
    <t>WILLIAM MARRUGO TORRENTE</t>
  </si>
  <si>
    <t>DIRECTOR DE FOMENTO DEPORTIVO Y RECREATIVO</t>
  </si>
  <si>
    <t>OLGA NIEVES OYOLA</t>
  </si>
  <si>
    <t>P.E. DE TALENTO HUMANO</t>
  </si>
  <si>
    <t>GUSTAVO GONZALEZ TARRA</t>
  </si>
  <si>
    <t>P.E. DE DEPORTES</t>
  </si>
  <si>
    <t>YIL MELENDEZ PALMERAS</t>
  </si>
  <si>
    <t>ARCHIVO</t>
  </si>
  <si>
    <t>GUILLERMO HENRIQUEZ SALAS</t>
  </si>
  <si>
    <t>ASESOR DE SISTEMAS</t>
  </si>
  <si>
    <t>YURANY CABRERA PIANETA</t>
  </si>
  <si>
    <t>P.U. DEL ALMACÉN</t>
  </si>
  <si>
    <t>GERMÁN DANILO HERNÁNDEZ</t>
  </si>
  <si>
    <t>ASESOR DE COMUNICACIONES Y PRENSA</t>
  </si>
  <si>
    <t>EDWIN SALCEDO RICARDO</t>
  </si>
  <si>
    <t>P.U. PRESUPUESTO Y PAGOS</t>
  </si>
  <si>
    <t>HERNIS VILLAREAL MOLINA</t>
  </si>
  <si>
    <t>P.U. DE CONTABILIDAD</t>
  </si>
  <si>
    <t>JOHNKER SANTAMARÍA RAMOS</t>
  </si>
  <si>
    <t>COORDINADOR DEL OBSERVATORIO DE CIENCIAS APLICADAS</t>
  </si>
  <si>
    <t>LUZ ALCIRA ORTEGA MARTINEZ</t>
  </si>
  <si>
    <t>ASESORA DE PLANEACION</t>
  </si>
  <si>
    <t xml:space="preserve">NOMBRE </t>
  </si>
  <si>
    <t xml:space="preserve">CARGO </t>
  </si>
  <si>
    <t>VIANA LONDOÑO MORENO</t>
  </si>
  <si>
    <t>DIRECTORA GENERAL</t>
  </si>
  <si>
    <t>MARIA CAROLINA CARBALLO GUERRERO</t>
  </si>
  <si>
    <t>DIRECTORA ADMINISTRATIVA Y FINANCIERA</t>
  </si>
  <si>
    <t>ADRIANA MENDOZA TOUS</t>
  </si>
  <si>
    <t>P.U. DE CONTROL INTERNO</t>
  </si>
  <si>
    <t>ISMAEL SANCHEZ ARRIETA</t>
  </si>
  <si>
    <t>ASESOR DE INFRAESTRUCTURA</t>
  </si>
  <si>
    <t>KATHERINE MONTERROSA NOVOA</t>
  </si>
  <si>
    <t>JEFA OFICINA ASESORA JURIDICA</t>
  </si>
  <si>
    <t>INSTITUTO DISTRITAL DE DEPORTE Y RECREACIÓN</t>
  </si>
  <si>
    <t>Proceso:</t>
  </si>
  <si>
    <t>Código:</t>
  </si>
  <si>
    <t>ESGHDAYFFO - 19</t>
  </si>
  <si>
    <t>Documento:</t>
  </si>
  <si>
    <t>Formato Matriz de Medición de Cargas Laborales</t>
  </si>
  <si>
    <t>Versión:</t>
  </si>
  <si>
    <t>Fecha de aprobación:</t>
  </si>
  <si>
    <t>Página</t>
  </si>
  <si>
    <t>Página 1 de 1</t>
  </si>
  <si>
    <t>CONTROL DE CAMBIOS</t>
  </si>
  <si>
    <t>Versión</t>
  </si>
  <si>
    <t>Fecha y acto administrativo de aprobación</t>
  </si>
  <si>
    <t>Descripción del cambio</t>
  </si>
  <si>
    <t>Nombre del solicitante</t>
  </si>
  <si>
    <t xml:space="preserve">Análisis y monitoreo de los indicadores de producto, metas y resultados asociados a los proyectos de inversión. </t>
  </si>
  <si>
    <r>
      <rPr>
        <sz val="10"/>
        <color theme="1"/>
        <rFont val="Arial"/>
        <family val="2"/>
      </rPr>
      <t xml:space="preserve">Estructurar </t>
    </r>
    <r>
      <rPr>
        <sz val="10"/>
        <color rgb="FF000000"/>
        <rFont val="Arial"/>
        <family val="2"/>
      </rPr>
      <t xml:space="preserve"> plan estratégico. </t>
    </r>
  </si>
  <si>
    <t xml:space="preserve">Establecer lineamientos presupuestales para la formulación de proyectos de inversión. </t>
  </si>
  <si>
    <t xml:space="preserve">Establecer los lineamientos para la estructuración del anteproyecto de presupuesto. </t>
  </si>
  <si>
    <t xml:space="preserve">Generar los lineamientos para la elaboración del Plan Anual de Adquisiciones </t>
  </si>
  <si>
    <t xml:space="preserve">Directivo </t>
  </si>
  <si>
    <t xml:space="preserve">lineamientos anteproyecto de presupuesto. </t>
  </si>
  <si>
    <t>lineamientos presupuestales</t>
  </si>
  <si>
    <t xml:space="preserve">lineamientos para la elaboración del Plan Anual de Adquisiciones </t>
  </si>
  <si>
    <t xml:space="preserve">Informe Junta directiva </t>
  </si>
  <si>
    <t>Documento con estrategias RC - IG</t>
  </si>
  <si>
    <t xml:space="preserve">Actas de Reunión </t>
  </si>
  <si>
    <t xml:space="preserve">Procedimiento planeación </t>
  </si>
  <si>
    <t>Procedimiento de Elaboración y Seguimiento del Presupuesto</t>
  </si>
  <si>
    <t>Procedimiento Seguimiento a comités</t>
  </si>
  <si>
    <t>Procedimiento informes de gestión y rendición de cuentas</t>
  </si>
  <si>
    <t>Procedimiento Atención a Grupos de Valor</t>
  </si>
  <si>
    <t xml:space="preserve">Definición 	de 	la 
Planeación Estratégica </t>
  </si>
  <si>
    <t xml:space="preserve">Formulación, actualización y seguimiento de los proyectos de inversión </t>
  </si>
  <si>
    <t xml:space="preserve">Implementación de MIPG </t>
  </si>
  <si>
    <t xml:space="preserve">Analizar datos y tomar las acciones correctivas preventivas o de mejora necesarias. </t>
  </si>
  <si>
    <t xml:space="preserve">Planeación estratégica </t>
  </si>
  <si>
    <t>Documento con acciones estratégicas ( Visión y misión , Objetivos , Principios Metas )</t>
  </si>
  <si>
    <t>Procedimiento de Planeación , Procedimiento de Elaboración y Seguimiento del Presupuesto</t>
  </si>
  <si>
    <t>Informe Análisis y monitoreo</t>
  </si>
  <si>
    <t xml:space="preserve">Articulación misional con dependencias del Distrito de nivel central y descentralizado a partir de la participación en comités externos. </t>
  </si>
  <si>
    <t xml:space="preserve">Diseñar la estrategia de rendición de cuentas y de elaboración de informes de gestión. </t>
  </si>
  <si>
    <t>Realizar comités internos para revisión y análisis del estado del instituto. Atender los grupos de interés y/o valor</t>
  </si>
  <si>
    <t>Procedimientos formulación , actualización y seguimiento de proyectos</t>
  </si>
  <si>
    <t>Procedimiento formulación plan de desarrollo al interior del IDER, planeación y seguimiento al plan de acción</t>
  </si>
  <si>
    <t>Procedimiento Modelo Integrado de Planeación y Gestión (MIPG)</t>
  </si>
  <si>
    <t>Procedimiento Seguimiento</t>
  </si>
  <si>
    <t xml:space="preserve">Informe </t>
  </si>
  <si>
    <t xml:space="preserve">Seguimiento y verificación de procesos </t>
  </si>
  <si>
    <t xml:space="preserve">Políticas, planes, programas y proyectos estratégicos e institucionales para la gestión y desarrollo del Talento Humano. </t>
  </si>
  <si>
    <t xml:space="preserve">Formulación de políticas, planes, programas y proyectos </t>
  </si>
  <si>
    <t xml:space="preserve">Procedimiento Estratégicos, Misionales, de Apoyo y de 
Evaluación </t>
  </si>
  <si>
    <t>Establecer costos de planta de personal para la vigencia y de personal a contratar por prestación de servicios para apoyo a la gestión y servicios profesionales. Presupuesto anual de costos de planta de personal y personal por contrato de prestación de servicios de apoyo a la gestión y servicios profesionales.</t>
  </si>
  <si>
    <t>Presupuesto anual de costos de planta de personal y personal por contrato de prestación de servicios de apoyo a la gestión y servicios profesionales</t>
  </si>
  <si>
    <t xml:space="preserve">Incorporar Normatividad, 
Lineamientos Guías para Administración Desarrollo Talento Humano los planes, programas proyectos proceso. </t>
  </si>
  <si>
    <t xml:space="preserve">Planes, programas, proyectos y actividades del proceso; en armonía con la normatividad, lineamientos y Guías para la Administración y Desarrollo del Talento Humano; señalados por el DAFP. </t>
  </si>
  <si>
    <t xml:space="preserve">Procedimiento Identificación de requisitos </t>
  </si>
  <si>
    <t>Políticas de MIPG</t>
  </si>
  <si>
    <t xml:space="preserve">Procedimiento de Acciones Correctivas y Preventivas </t>
  </si>
  <si>
    <t xml:space="preserve">Aprobación de planes, programas y proyectos estratégicos e institucionales </t>
  </si>
  <si>
    <t xml:space="preserve">Publicación y difusión de planes, programas y proyectos estratégicos e institucionales </t>
  </si>
  <si>
    <t>Planes, programas y proyectos estratégicos e institucionales aprobados y adoptados</t>
  </si>
  <si>
    <t xml:space="preserve">Procedimiento aprobación </t>
  </si>
  <si>
    <t xml:space="preserve">Procedimiento publicación </t>
  </si>
  <si>
    <t xml:space="preserve">Planes, programas y proyectos estratégicos e institucionales publicados en la página web de la entidad </t>
  </si>
  <si>
    <t xml:space="preserve">Planes, programas y proyectos estratégicos e institucionales ejecutados </t>
  </si>
  <si>
    <t xml:space="preserve">Elaboración de informes de gestión del proceso </t>
  </si>
  <si>
    <t xml:space="preserve">Informes 	de 	gestión </t>
  </si>
  <si>
    <t xml:space="preserve">Procedimiento Ejecución </t>
  </si>
  <si>
    <t xml:space="preserve">Procedimeinto de Elaboración </t>
  </si>
  <si>
    <t xml:space="preserve">Gestionar la vinculación de 
personal </t>
  </si>
  <si>
    <t>Procedimiento Vinculación de personal</t>
  </si>
  <si>
    <t xml:space="preserve">Aplicación de la evaluación del 
desempeño laboral </t>
  </si>
  <si>
    <t xml:space="preserve">Evaluación 	del desempeño Evaluación parciales Evaluación eventuales Evaluaciones extraordinarias Evaluación inferior a 1 año Evaluación en periodo de prueba Evaluación 	por dependencias Reporte de calificación periodo anual u ordinario </t>
  </si>
  <si>
    <t xml:space="preserve">Gestión y trámite de las situaciones administrativas </t>
  </si>
  <si>
    <t xml:space="preserve">Acto administrativo </t>
  </si>
  <si>
    <t xml:space="preserve">Procedimiento Administrativo </t>
  </si>
  <si>
    <t xml:space="preserve">Actos administrativos de:Vinculación en periodo de prueba Vinculación en nombramiento ordinario de carrera administrativa Vinculación mediante Libre nombramiento y remoción </t>
  </si>
  <si>
    <t>Nómina Liquidada</t>
  </si>
  <si>
    <t xml:space="preserve">Elaboración 	y liquidación de la nómina 	y las prestaciones sociales </t>
  </si>
  <si>
    <t>Trámites de retiro del servicio cuando se requiera</t>
  </si>
  <si>
    <t>Procedimiento Vinculación de persona</t>
  </si>
  <si>
    <t>Monitorear y evaluar el cumplimiento de las acciones 
adelantadas</t>
  </si>
  <si>
    <t>Informe de Evaluación</t>
  </si>
  <si>
    <t xml:space="preserve">Establecer prioridades de comunicación externa </t>
  </si>
  <si>
    <t>Procedimiento de la Comunicación Interna y Externa</t>
  </si>
  <si>
    <t>Elaborar el Plan de acción y Política y estrategia de Comunicaciones externas para la vigencia.</t>
  </si>
  <si>
    <t xml:space="preserve">Dar los lineamientos de atención a PQRS de IDER. * Elegir y proyectar lo instrumentos de recolección de información 
para conocer la satisfacción de los clientes de IDER (todos los procesos). </t>
  </si>
  <si>
    <t xml:space="preserve">Informes </t>
  </si>
  <si>
    <t>Informes de la gestión de comunicaciones</t>
  </si>
  <si>
    <t xml:space="preserve">Planear las actividades de comunicación interna y externa </t>
  </si>
  <si>
    <t>Piezas de comunicación interna  externa, Estrategias de comunicación y redes sociales., Campañas externas, Videos, Comunicados. Presentaciones</t>
  </si>
  <si>
    <t>Informes de la gestión de comunicaciones. Diseño de 
piezas de comunicación  Política de Comunicaciones de IDER.
Piezas de comunicación externa. Estrategias de comunicación y redes sociales. Campañas externas. Videos. Comunicados. 
Presentaciones</t>
  </si>
  <si>
    <t xml:space="preserve">Revisar y plantear la estrategia de comunicación con el ciudadano para la 
vigencia </t>
  </si>
  <si>
    <t xml:space="preserve">Ejecución de planes, programas 	y 
proyectos estratégicos e institucionales </t>
  </si>
  <si>
    <t>Informe Inventarios</t>
  </si>
  <si>
    <t>Procedimiento Inventario.</t>
  </si>
  <si>
    <t>Aseguramiento de bienes</t>
  </si>
  <si>
    <t>Procedimiento Adquisición de suministros, bienes o servicios.</t>
  </si>
  <si>
    <t>Bienes asegurados</t>
  </si>
  <si>
    <t>Provisión de los servicios de aseo y cafetería</t>
  </si>
  <si>
    <t>Contratos, Informes</t>
  </si>
  <si>
    <t xml:space="preserve">Liquidación del Impuesto de Espectáculos Públicos </t>
  </si>
  <si>
    <t xml:space="preserve">Actas de Liquidación </t>
  </si>
  <si>
    <t>Procedimiento Para Realizar Liquidación del Impuesto de Espectáculos Públicos con Destino al Deporte.</t>
  </si>
  <si>
    <t>Administrar la Caja Menor</t>
  </si>
  <si>
    <t>Procedimiento Caja Menor</t>
  </si>
  <si>
    <t>Mantenimientos Correctivos y Preventivos de Infraestructura Físic</t>
  </si>
  <si>
    <t>Informes</t>
  </si>
  <si>
    <t>Procedimiento Adquisición de suministros, bienes o servicios</t>
  </si>
  <si>
    <t>Controlar la afectación de las vigencias futuras acorde con la aprobación de las mismas</t>
  </si>
  <si>
    <t>Informes ejecución de ingresos y 
egresos</t>
  </si>
  <si>
    <t>Controlar pasivos exigibles y tramitar el pago correspondiente</t>
  </si>
  <si>
    <t>Gestionar los pagos</t>
  </si>
  <si>
    <t>Preparar los estados 
financieros de la entidad</t>
  </si>
  <si>
    <t xml:space="preserve">Conciliar saldos de estados financieros </t>
  </si>
  <si>
    <t>Procedimiento de formulación y actualización de plan de caja</t>
  </si>
  <si>
    <t>Procedimiento Contable</t>
  </si>
  <si>
    <t>Procedimiento de Tesorería</t>
  </si>
  <si>
    <t>Realizar los planes del instituto como son plan de adquisiciones, plan de contratación, plan de capacitación a los organismos deportivos,</t>
  </si>
  <si>
    <t xml:space="preserve">Expedir actos administrativos </t>
  </si>
  <si>
    <t xml:space="preserve">Participar en la planeación de las actividades a desarrollar en la vigencia </t>
  </si>
  <si>
    <t>Actos administrativos</t>
  </si>
  <si>
    <t>Recepcionar a través de canales institucionales (Quejas y reclamos, solicitudes y denuncias) p</t>
  </si>
  <si>
    <t>Recepcionar información de área responsable y proyectar respuesta a Documento</t>
  </si>
  <si>
    <t>Envío de la proyección para 
corrección y ajustes por parte de profesional asignado</t>
  </si>
  <si>
    <t>Notificar la respuesta (Ciudadano, concejo, entes de control, entre otros)</t>
  </si>
  <si>
    <t>Notificación, comunicación del acto administrativo</t>
  </si>
  <si>
    <t>Archivar y digitalizar respuesta.</t>
  </si>
  <si>
    <t>Recepción de demandas y/o actuación administrativa</t>
  </si>
  <si>
    <t xml:space="preserve">Revisar contenido de la solicitud </t>
  </si>
  <si>
    <t xml:space="preserve">Realizar la proyección del acto administrativo </t>
  </si>
  <si>
    <t>Diligenciamiento de ficha técnica e instrucciones ante Comité de Conciliaciones</t>
  </si>
  <si>
    <t>Otorgamiento poder especial</t>
  </si>
  <si>
    <t>Estructurar la contestación de la solicitud (demanda o conciliación)</t>
  </si>
  <si>
    <t>Contestación de la solicitud (demanda o conciliación)</t>
  </si>
  <si>
    <t>Asistencia Audiencias, presentación de recursos y alegatos.</t>
  </si>
  <si>
    <t>Elaboración del Plan Anual de Adquisiciones</t>
  </si>
  <si>
    <t>Recepción de la necesidad y requerimientos a contratar</t>
  </si>
  <si>
    <t>Elaboración de estudios del sector</t>
  </si>
  <si>
    <t xml:space="preserve">Procedimiento estructuración </t>
  </si>
  <si>
    <t>Procedimiento Actos Administrativos</t>
  </si>
  <si>
    <t>Procedimiento Peticiones, Quejas, Reclamos, Sugerencias y Denuncias</t>
  </si>
  <si>
    <t>Procedimiento Defensa Judicial.</t>
  </si>
  <si>
    <t>Procedimiento Conceptos Jurídicos</t>
  </si>
  <si>
    <t>Procedimiento Inspección, Vigilancia y Control</t>
  </si>
  <si>
    <t>Procedimiento estructuración de procesos de selección de contratistas.</t>
  </si>
  <si>
    <t>Procedimiento estructuración de procesos de selección de contratistas</t>
  </si>
  <si>
    <t>Matriz de 
contratación</t>
  </si>
  <si>
    <t>Planes 
institucionales</t>
  </si>
  <si>
    <t>Proyección de acto 
administrativo</t>
  </si>
  <si>
    <t>Respuesta 
documentos</t>
  </si>
  <si>
    <t>Respuesta 
Documentos</t>
  </si>
  <si>
    <t>Planear la Gestión Documental.</t>
  </si>
  <si>
    <t>Definir lineamientos generales en materia de gestión documental.</t>
  </si>
  <si>
    <t>Producir, proyectar y aprobar los formatos de los documentos</t>
  </si>
  <si>
    <t>Programa de 
gestión 
Documental</t>
  </si>
  <si>
    <t>Procedimiento Planeación Documental</t>
  </si>
  <si>
    <t>Revisión, ajuste y actualización de los
Inventarios por vigencia</t>
  </si>
  <si>
    <t>Inventarios actualizados 
Actas individuales actualizadas</t>
  </si>
  <si>
    <t>Aplicar los controles y actividades definidas en los programas de gestión ambiental, SGSST, seguridad de la información y mapa de riesgos</t>
  </si>
  <si>
    <t>Definir el Plan de Mantenimientos Preventivos y su periodicidad.</t>
  </si>
  <si>
    <t>Definir la periodicidad para el chequeo de los Servidores de la Entidad, Equipos de Control de Borde, Conectividad y Proveedores de Servicios de Internet.</t>
  </si>
  <si>
    <t>Elaboración de Propuesta para la adquisición de Recursos TIC</t>
  </si>
  <si>
    <t>Planificar los recursos requeridos para la publicación de contenido digital en la página web de la Entidad.</t>
  </si>
  <si>
    <t>Procedimiento de Mantenimiento y Soporte TI.</t>
  </si>
  <si>
    <t>Procedimiento Gestión de Servicios de TI, Monitoreo y Control.</t>
  </si>
  <si>
    <t>Procedimiento Recursos de TIC.</t>
  </si>
  <si>
    <t>Procedimiento de Publicación de Medios Digitales.</t>
  </si>
  <si>
    <t>Plan de Mantenimiento.</t>
  </si>
  <si>
    <t>Reporte de Rendimiento de Servidores. Reporte de Estado y Ancho de Banda.</t>
  </si>
  <si>
    <t>Propuesta de Adquisición de Recursos TIC.</t>
  </si>
  <si>
    <t>Programación de Publicación de Medios Digitales</t>
  </si>
  <si>
    <t>Realizar el Mantenimiento Preventivo de acuerdo al Plan de Mantenimientos Preventivos.</t>
  </si>
  <si>
    <t>Realizar el Mantenimiento Correctivo de acuerdo a la necesidad (Incidencia) presentada.</t>
  </si>
  <si>
    <t>Realizar el monitoreo y control de los equipos Servidores de la Entidad, Equipos de Control de Borde, Conectividad y Proveedores de Servicios de Internet</t>
  </si>
  <si>
    <t xml:space="preserve">Analizar y especificar los requerimientos TIC de la entidad para efectos de dimensionar la mejor opción con base al costo beneficio. </t>
  </si>
  <si>
    <t>Realizar la publicación de la información aportada por las diferentes fuentes a las respectivas plataformas de información.</t>
  </si>
  <si>
    <t>Informe de Viabilidad de Propuesta de Adquisición de Recursos TIC.</t>
  </si>
  <si>
    <t>Publicación de Medios Digitales en Plataforma Web de Terceros o Propia.</t>
  </si>
  <si>
    <t>Ajuste Lógico de Servidor</t>
  </si>
  <si>
    <t>Reporte de Mantenimiento , (Preventivo).</t>
  </si>
  <si>
    <t>Reporte de Mantenimiento , (Correctivo).</t>
  </si>
  <si>
    <t>Verificación del estado del Equipo posterior a la actividad de mantenimiento (rendimiento, comportamiento, estabilidad, entre otros).</t>
  </si>
  <si>
    <t>Verificación de la corrección y prevención futura de la falla presentada o reportada.</t>
  </si>
  <si>
    <t>Verificación de las medidas de los diferentes parámetros (Temperatura, Rendimiento y Estabilidad de Servidores y Velocidad y Estabilidad de medios de Conectividad).</t>
  </si>
  <si>
    <t>Verificar y priorizar los recursos TIC de acuerdo a la Disponibilidad Presupuestal, su criticidad, entre otras.</t>
  </si>
  <si>
    <t xml:space="preserve">Cierre de Reporte de Mantenimiento (Correctivo). </t>
  </si>
  <si>
    <t xml:space="preserve">Reporte de Rendimiento de Servidores con base a Ajustes </t>
  </si>
  <si>
    <r>
      <rPr>
        <sz val="7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 xml:space="preserve">Validación de Estado y Ancho de Banda </t>
    </r>
  </si>
  <si>
    <r>
      <rPr>
        <sz val="11"/>
        <color theme="1"/>
        <rFont val="Arial Narrow"/>
        <family val="2"/>
      </rPr>
      <t xml:space="preserve">Viabilidad Presupuestal </t>
    </r>
    <r>
      <rPr>
        <sz val="11"/>
        <rFont val="Arial Narrow"/>
        <family val="2"/>
      </rPr>
      <t>Informe de Priorización de Recursos TIC</t>
    </r>
  </si>
  <si>
    <t xml:space="preserve">Direccionar la creación de espacios que faciliten la actividad física, el deporte la recreación como habito de salud. </t>
  </si>
  <si>
    <t xml:space="preserve">Fomentar las escuelas deportivas, formar técnica y profesionalmente al personal necesario para mejorar la calidad técnica del deporte, la recreación y el aprovechamiento del tiempo libre. </t>
  </si>
  <si>
    <t xml:space="preserve">Informe de Gestión </t>
  </si>
  <si>
    <t xml:space="preserve">Formular e implementar las políticas para el patrocinio, el fomento, la masificación, la divulgación, de la práctica del deporte, la recreación, la actividad física y del aprovechamiento y el tiempo libre. </t>
  </si>
  <si>
    <t xml:space="preserve">Promover el reconocimiento público a los deportistas de alta figuración y rendimiento que nos representen en los eventos deportivos. </t>
  </si>
  <si>
    <t xml:space="preserve">Implementar y fomentar la educación física para contribuir a la formación integral de las personas. </t>
  </si>
  <si>
    <t xml:space="preserve">Fomentar el ejercicio del deporte en sus manifestaciones recreativas, competitivas y autóctonas en pro de la formación de las personas y la preservación del desarrollo de una mejor salud en el ser humano. </t>
  </si>
  <si>
    <t xml:space="preserve">Promocionar actividades recreativas e impulsar masivamente la práctica deportiva no competitiva prioritariamente para los niños, jóvenes y adultos mayores. </t>
  </si>
  <si>
    <t>Procedimiento Actividades Saludables
Procedimiento Playas y Vías Recreativas.
Procedimiento Actividades Físicas Recreativas con Enfoque Territorial
Procedimiento Vacaciones Recreativas Cartagena es de los Niños Cartagena es de Todos
Procedimiento Apoyo Realización de Eventos
Procedimiento Seguimiento a Participantes.</t>
  </si>
  <si>
    <t>Procedimiento Atención Centro de Acondicionamiento Físico
Procedimiento Estímulos a Deportistas y Organismos Deportivos</t>
  </si>
  <si>
    <t>Procedimiento Estímulos a Deportistas y Organismos Deportivos</t>
  </si>
  <si>
    <t>Procedimiento Estímulos a Deportistas y Organismos Deportivos
Procedimiento Apoyo Realización de Eventos</t>
  </si>
  <si>
    <t xml:space="preserve">Orientar y coordinar políticas que propicien y consoliden la conformación y permanencia de los clubes, escuelas, ligas o asociaciones de deportistas. </t>
  </si>
  <si>
    <t>Procedimiento Estímulos a Deportistas y Organismos Deportivos.</t>
  </si>
  <si>
    <t xml:space="preserve">Formular mecanismos para lograr la participación de los ciudadanos y ciudadanas en programas recreativos y deportivos para la práctica del deporte y el aprovechamiento del tiempo libre. </t>
  </si>
  <si>
    <t>Procedimiento Deporte Social Comunitario</t>
  </si>
  <si>
    <t>Ejecutar el Plan Distrital del Deporte, la Recreación, la Educación Física, la Actividad Física y el aprovechamiento del tiempo libre.</t>
  </si>
  <si>
    <t>Estructurar estrategias para garantizar la formación y apoyo integral a los deportistas y la actividad deportiva</t>
  </si>
  <si>
    <t>Procedimiento Actividades Saludables</t>
  </si>
  <si>
    <t xml:space="preserve">Ejecutar programas especiales para la educación física, deporte, y recreación para las personas con discapacidades. </t>
  </si>
  <si>
    <t>Liderar, en coordinación con otras entidades públicas y privadas, la formación de deportistas hacía los altos logros</t>
  </si>
  <si>
    <t xml:space="preserve">Rendir los informes periódicos de gestión que le sean solicitados por el alcalde, los entes de control y dependencias al interior de la administración Distrital o autoridades competentes. </t>
  </si>
  <si>
    <t xml:space="preserve">Establecer el tipo de infraestructura deportiva y recreativa, los recursos requeridos, y posibles rutas de gestión. </t>
  </si>
  <si>
    <t>Diseñar el plan de compras, adquisición y contratación.</t>
  </si>
  <si>
    <t xml:space="preserve">Estructurar proyectos de inversión en infraestructura deportiva para buscar financiación externa. </t>
  </si>
  <si>
    <t>Recolectar información sobre las necesidades de las comunidades en términos de infraestructura deportiva. Realizar visitas técnicas para levantar información</t>
  </si>
  <si>
    <t>Plan(es) de intervención, mantenimiento y/o mejoramiento de la infraestructura deportiva y recreativa del Distrito.</t>
  </si>
  <si>
    <t>Diagnóstico de las necesidades de infraestructura deportiva y recreativa.</t>
  </si>
  <si>
    <t xml:space="preserve">Banco de proyectos de inversión </t>
  </si>
  <si>
    <t>Procedimiento de Supervisión de Obras de Mantenimiento, Adecuación, Mejoramiento y Construcción de Escenarios Deportivos.</t>
  </si>
  <si>
    <t>Diseñar el plan de 
mantenimiento de los escenarios de acuerdo con los requerimientos en cada caso.</t>
  </si>
  <si>
    <t xml:space="preserve">Gestionar la infraestructura deportiva del Distrito. </t>
  </si>
  <si>
    <t xml:space="preserve">Revisión, ajuste y actualización de los Inventarios de escenarios deportiva por vigencia </t>
  </si>
  <si>
    <t xml:space="preserve">Administrar los escenarios deportivos y recreativos a cargo del Distrito. </t>
  </si>
  <si>
    <t>Realizar Mantenimientos correctivos y preventivos de infraestructura física.</t>
  </si>
  <si>
    <t>Asistencia técnica</t>
  </si>
  <si>
    <t xml:space="preserve">Plan de Mantenimiento de Escenarios </t>
  </si>
  <si>
    <t xml:space="preserve">Conceptos técnicos, </t>
  </si>
  <si>
    <t>Convenios 
Interadministrativos</t>
  </si>
  <si>
    <t>Acta de recibo a satisfacción de mantenimientos y Registro de los mantenimientos preventivos y correctivos</t>
  </si>
  <si>
    <t xml:space="preserve">Realizar seguimiento y control a obras de construcción y mejoramiento de los escenarios deportivos. </t>
  </si>
  <si>
    <t>Supervisión de contratos 
para la conservación y mantenimiento de la infraestructura deportiva del distrito</t>
  </si>
  <si>
    <t xml:space="preserve">Procedimiento seguimiento y medición </t>
  </si>
  <si>
    <t>Informes de supervisión y seguimiento.</t>
  </si>
  <si>
    <t>Diseñar el presupuesto por cada proyecto que se van a desarrollar en el cuatrienio.</t>
  </si>
  <si>
    <t xml:space="preserve">Presupuesto </t>
  </si>
  <si>
    <t>Establecer las actividades por cada proyecto que se va a desarrollar en el cuatrienio.</t>
  </si>
  <si>
    <t xml:space="preserve">Actividades </t>
  </si>
  <si>
    <t>Diseño, formulación y/o actualización de proyectos del cuatrienio</t>
  </si>
  <si>
    <t xml:space="preserve">Informe de Proyectos </t>
  </si>
  <si>
    <t>Definir los indicadores por proyecto, estrategia teniendo en cuenta el cuatrienio o periodo de tiempo para su ejecución y cumplimiento.</t>
  </si>
  <si>
    <t>Indicadores del proyecto</t>
  </si>
  <si>
    <t>Realizar un cronograma de 
ejecución de actividades por proyecto</t>
  </si>
  <si>
    <t>Cronograma</t>
  </si>
  <si>
    <t>Hacer visitas a las comunidades</t>
  </si>
  <si>
    <t xml:space="preserve">Procedimiento Deporte  </t>
  </si>
  <si>
    <t xml:space="preserve">Procedimiento Deporte </t>
  </si>
  <si>
    <t>Informes de las actividades ejecutadas en la comunidad</t>
  </si>
  <si>
    <t>seguimiento y control de los resultados</t>
  </si>
  <si>
    <t xml:space="preserve">Procedimiento Deporte  Seguimiento </t>
  </si>
  <si>
    <t xml:space="preserve">Procedimiento Iniciación deportiva y seguimiento a participantes inscritos.
Procedimiento Juegos Supérate.
Procedimiento Deporte Social Comunitario.
Procedimiento Estímulos a Deportistas y Organismos Deportivos.
Procedimiento Realización y Apoyo a Eventos Deportivos. </t>
  </si>
  <si>
    <t>Procedimiento Deporte Social Comunitario.</t>
  </si>
  <si>
    <t>Informes de las 
actividades 
ejecutadas</t>
  </si>
  <si>
    <t>Informe de actividades de seguimiento proporcionado por el talento humano a cargo de impartir las actividades a la comunidad</t>
  </si>
  <si>
    <t xml:space="preserve">Informe de Resultado </t>
  </si>
  <si>
    <t>ROQUE PALOMINO</t>
  </si>
  <si>
    <t xml:space="preserve">RECREACIÓN </t>
  </si>
  <si>
    <t xml:space="preserve">ALBERTO OSORIO LEAL </t>
  </si>
  <si>
    <t xml:space="preserve">Procedimiento Recreación </t>
  </si>
  <si>
    <t xml:space="preserve">Procedimiento Actividades Saludables.
Procedimiento Atención Centro de Acondicionamiento Físico
Procedimiento Playas y Vías Recreativas.
Procedimiento Actividades Físicas Recreativas con Enfoque Territorial
Procedimiento Vacaciones Recreativas Cartagena es de los Niños Cartagena es de Todos
Procedimiento Apoyo Realización de Eventos.
Procedimiento Seguimiento a Participantes. </t>
  </si>
  <si>
    <t>Plan de gestión de bienes y servicios</t>
  </si>
  <si>
    <t>Plan anual de adquisiciones</t>
  </si>
  <si>
    <t>Estructurar plan anual de adquisiciones</t>
  </si>
  <si>
    <t>Estructurar plan de gestión de bienes y servicios</t>
  </si>
  <si>
    <t>Análisis de demanda y oferta y disposiciones técnicas</t>
  </si>
  <si>
    <t>Estructurar plan anual caja (pagos)</t>
  </si>
  <si>
    <t>Estructurar plan de gestión financiera</t>
  </si>
  <si>
    <t>Identificar riesgos y oportunidades</t>
  </si>
  <si>
    <t>Realizar los trámites relacionados con los certificados de disponibilidades y registros presupuestales</t>
  </si>
  <si>
    <t>Incorporar la programación del Plan Anual de Caja en los sistemas de información correspondientes</t>
  </si>
  <si>
    <t>Realizar las modificaciones presupuestales atendiendo los requerimientos</t>
  </si>
  <si>
    <t>Realizar informes de ejecución de ingresos y 
egresos</t>
  </si>
  <si>
    <t>Procedimiento de Formulación y actualización de plan de caja</t>
  </si>
  <si>
    <t xml:space="preserve">Validar la legalidad de los soportes de la ejecución de las cajas menores y adelantar el trámite de reembolso o legalización definitiva de caja menor. </t>
  </si>
  <si>
    <t xml:space="preserve">Rendicion de cuenta contraloria </t>
  </si>
  <si>
    <t xml:space="preserve">Exogena </t>
  </si>
  <si>
    <t xml:space="preserve">Respuesta a entes de control </t>
  </si>
  <si>
    <t xml:space="preserve">Informacion a la contaduria general de la nación </t>
  </si>
  <si>
    <t xml:space="preserve">La declaracion de retencion en la fuenta DIAN </t>
  </si>
  <si>
    <t xml:space="preserve">Declaracion de IVA DIAN </t>
  </si>
  <si>
    <t>Declaracion de ICA</t>
  </si>
  <si>
    <t xml:space="preserve">Declaración de Estampilla </t>
  </si>
  <si>
    <t xml:space="preserve">Preparación y ejecución comité Financiero </t>
  </si>
  <si>
    <t xml:space="preserve">Certificación de Ingresos a proveedores y contratistas y empleados </t>
  </si>
  <si>
    <t xml:space="preserve">Revición y causación de nomina </t>
  </si>
  <si>
    <t xml:space="preserve">Pago proveedores </t>
  </si>
  <si>
    <t xml:space="preserve">Temas administrativo MIPEG </t>
  </si>
  <si>
    <t xml:space="preserve">Estudio Previso </t>
  </si>
  <si>
    <t xml:space="preserve">Pagos a contartista. </t>
  </si>
  <si>
    <t xml:space="preserve">Planear dirigir ,organizar verificar y evaluar MESI </t>
  </si>
  <si>
    <t xml:space="preserve">Estableces criterios de control de proceso y actividades </t>
  </si>
  <si>
    <t xml:space="preserve">Plan de Auditoría </t>
  </si>
  <si>
    <t xml:space="preserve">Informe Auditoría </t>
  </si>
  <si>
    <t xml:space="preserve">Informe Auditoría 
Informe de ley de evaluación y verificación </t>
  </si>
  <si>
    <t xml:space="preserve">Realizar Audotroia Interna </t>
  </si>
  <si>
    <t xml:space="preserve">Procedimiento  Seguimiento Recreación </t>
  </si>
  <si>
    <t>Gestión Estratégica de Talento Humano</t>
  </si>
  <si>
    <t>2.0</t>
  </si>
  <si>
    <t xml:space="preserve">Emisión del Documento </t>
  </si>
  <si>
    <t>Viviana Londoño Moreno Representante Legal IDER</t>
  </si>
  <si>
    <t>Se actualiza el logo, se quita el eslogan "Salvemos Juntos a Cartagena" y solo se deja el logo del IDER junto con el de la alcaldía distrital en la esquina superior</t>
  </si>
  <si>
    <t>Campo Elías Teheran Humanez
Director General IDER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</si>
</sst>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name val="Arial Narrow"/>
      <family val="2"/>
    </font>
    <font>
      <sz val="8"/>
      <color theme="1"/>
      <name val="Arial Narrow"/>
      <family val="2"/>
    </font>
    <font>
      <b/>
      <sz val="8"/>
      <name val="Arial Narrow"/>
      <family val="2"/>
    </font>
    <font>
      <b/>
      <sz val="11"/>
      <color rgb="FF000000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Arial Narrow"/>
      <family val="2"/>
    </font>
    <font>
      <sz val="7"/>
      <color theme="1"/>
      <name val="Arial Narrow"/>
      <family val="2"/>
    </font>
    <font>
      <sz val="9"/>
      <color rgb="FF000000"/>
      <name val="Arial Narrow"/>
      <family val="2"/>
    </font>
    <font>
      <sz val="12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justify" wrapText="1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0" xfId="0" applyFont="1" applyFill="1"/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0" applyFont="1" applyFill="1" applyAlignment="1">
      <alignment horizontal="justify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4" fontId="3" fillId="0" borderId="15" xfId="0" applyNumberFormat="1" applyFont="1" applyBorder="1" applyAlignment="1">
      <alignment horizontal="center" vertical="center" wrapText="1"/>
    </xf>
    <xf numFmtId="14" fontId="3" fillId="0" borderId="16" xfId="0" applyNumberFormat="1" applyFont="1" applyBorder="1" applyAlignment="1">
      <alignment horizontal="center" vertical="center" wrapText="1"/>
    </xf>
    <xf numFmtId="14" fontId="3" fillId="0" borderId="22" xfId="0" applyNumberFormat="1" applyFont="1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center" vertical="center" wrapText="1"/>
    </xf>
    <xf numFmtId="14" fontId="3" fillId="0" borderId="11" xfId="0" applyNumberFormat="1" applyFont="1" applyBorder="1" applyAlignment="1">
      <alignment horizontal="center" vertical="center" wrapText="1"/>
    </xf>
    <xf numFmtId="14" fontId="3" fillId="0" borderId="2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5" xfId="0" applyFont="1" applyFill="1" applyBorder="1" applyAlignment="1">
      <alignment horizontal="justify" vertical="center" wrapText="1"/>
    </xf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14" fontId="12" fillId="0" borderId="25" xfId="0" applyNumberFormat="1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0</xdr:row>
      <xdr:rowOff>190500</xdr:rowOff>
    </xdr:from>
    <xdr:to>
      <xdr:col>2</xdr:col>
      <xdr:colOff>1074894</xdr:colOff>
      <xdr:row>2</xdr:row>
      <xdr:rowOff>132349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F59C146-A3D7-4722-99BD-F4259B53E1D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190500"/>
          <a:ext cx="2937561" cy="5027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54</xdr:row>
      <xdr:rowOff>0</xdr:rowOff>
    </xdr:from>
    <xdr:to>
      <xdr:col>9</xdr:col>
      <xdr:colOff>613461</xdr:colOff>
      <xdr:row>55</xdr:row>
      <xdr:rowOff>83666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228E696-2736-4DAB-9F20-A15A0567A91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44050" y="6819900"/>
          <a:ext cx="2937561" cy="50276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571500</xdr:colOff>
      <xdr:row>0</xdr:row>
      <xdr:rowOff>171450</xdr:rowOff>
    </xdr:from>
    <xdr:to>
      <xdr:col>2</xdr:col>
      <xdr:colOff>689661</xdr:colOff>
      <xdr:row>2</xdr:row>
      <xdr:rowOff>121766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94FC74D-27FF-4FDE-BDB9-7684E04E6AB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171450"/>
          <a:ext cx="2937561" cy="5027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539750</xdr:colOff>
      <xdr:row>0</xdr:row>
      <xdr:rowOff>206375</xdr:rowOff>
    </xdr:from>
    <xdr:to>
      <xdr:col>2</xdr:col>
      <xdr:colOff>365811</xdr:colOff>
      <xdr:row>2</xdr:row>
      <xdr:rowOff>153516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17EACFF-8659-4CFF-990E-870108C6148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750" y="206375"/>
          <a:ext cx="2937561" cy="5027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600075</xdr:colOff>
      <xdr:row>1</xdr:row>
      <xdr:rowOff>0</xdr:rowOff>
    </xdr:from>
    <xdr:to>
      <xdr:col>2</xdr:col>
      <xdr:colOff>718236</xdr:colOff>
      <xdr:row>2</xdr:row>
      <xdr:rowOff>169391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376CBCA-56EE-46A3-87F1-DCB84F8BB9F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19075"/>
          <a:ext cx="2937561" cy="5027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466725</xdr:colOff>
      <xdr:row>0</xdr:row>
      <xdr:rowOff>152400</xdr:rowOff>
    </xdr:from>
    <xdr:to>
      <xdr:col>2</xdr:col>
      <xdr:colOff>584886</xdr:colOff>
      <xdr:row>2</xdr:row>
      <xdr:rowOff>102716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DACAF0A-2F7C-4C82-92F7-93C3077EFB6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152400"/>
          <a:ext cx="2937561" cy="5027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523875</xdr:colOff>
      <xdr:row>0</xdr:row>
      <xdr:rowOff>180975</xdr:rowOff>
    </xdr:from>
    <xdr:to>
      <xdr:col>2</xdr:col>
      <xdr:colOff>642036</xdr:colOff>
      <xdr:row>2</xdr:row>
      <xdr:rowOff>131291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DCB21B1-23FD-4BE8-81C6-9216F20E21E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80975"/>
          <a:ext cx="2937561" cy="5027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ED488-3EA5-4CAF-A456-FBDAB747652B}">
  <dimension ref="A1:Q46"/>
  <sheetViews>
    <sheetView showGridLines="0" tabSelected="1" topLeftCell="C1" zoomScale="90" zoomScaleNormal="90" workbookViewId="0">
      <selection sqref="A1:C4"/>
    </sheetView>
  </sheetViews>
  <sheetFormatPr baseColWidth="10" defaultRowHeight="16.5" x14ac:dyDescent="0.3"/>
  <cols>
    <col min="1" max="1" width="18.28515625" style="62" customWidth="1"/>
    <col min="2" max="2" width="24" style="1" customWidth="1"/>
    <col min="3" max="3" width="33" style="1" customWidth="1"/>
    <col min="4" max="4" width="20.28515625" style="1" customWidth="1"/>
    <col min="5" max="5" width="27.140625" style="1" customWidth="1"/>
    <col min="6" max="6" width="16.7109375" style="1" customWidth="1"/>
    <col min="7" max="7" width="10" style="1" customWidth="1"/>
    <col min="8" max="8" width="11.28515625" style="1" customWidth="1"/>
    <col min="9" max="9" width="13.5703125" style="1" customWidth="1"/>
    <col min="10" max="10" width="13.42578125" style="56" customWidth="1"/>
    <col min="11" max="11" width="12.7109375" style="1" customWidth="1"/>
    <col min="12" max="12" width="8.7109375" style="1" customWidth="1"/>
    <col min="13" max="13" width="14.140625" style="1" customWidth="1"/>
    <col min="14" max="14" width="9.42578125" style="1" customWidth="1"/>
    <col min="15" max="15" width="13.7109375" style="1" customWidth="1"/>
    <col min="16" max="17" width="27.7109375" style="1" bestFit="1" customWidth="1"/>
    <col min="18" max="16384" width="11.42578125" style="1"/>
  </cols>
  <sheetData>
    <row r="1" spans="1:17" ht="17.25" customHeight="1" thickBot="1" x14ac:dyDescent="0.35">
      <c r="A1" s="75"/>
      <c r="B1" s="76"/>
      <c r="C1" s="76"/>
      <c r="D1" s="93" t="s">
        <v>79</v>
      </c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5"/>
    </row>
    <row r="2" spans="1:17" ht="26.25" customHeight="1" thickBot="1" x14ac:dyDescent="0.35">
      <c r="A2" s="77"/>
      <c r="B2" s="78"/>
      <c r="C2" s="79"/>
      <c r="D2" s="83" t="s">
        <v>80</v>
      </c>
      <c r="E2" s="84"/>
      <c r="F2" s="84"/>
      <c r="G2" s="84"/>
      <c r="H2" s="84"/>
      <c r="I2" s="84"/>
      <c r="J2" s="84"/>
      <c r="K2" s="85"/>
      <c r="L2" s="87" t="s">
        <v>376</v>
      </c>
      <c r="M2" s="88"/>
      <c r="N2" s="88"/>
      <c r="O2" s="89"/>
      <c r="P2" s="9" t="s">
        <v>81</v>
      </c>
      <c r="Q2" s="10" t="s">
        <v>82</v>
      </c>
    </row>
    <row r="3" spans="1:17" ht="17.25" customHeight="1" thickBot="1" x14ac:dyDescent="0.35">
      <c r="A3" s="77"/>
      <c r="B3" s="78"/>
      <c r="C3" s="79"/>
      <c r="D3" s="93" t="s">
        <v>83</v>
      </c>
      <c r="E3" s="94"/>
      <c r="F3" s="94"/>
      <c r="G3" s="94"/>
      <c r="H3" s="94"/>
      <c r="I3" s="94"/>
      <c r="J3" s="94"/>
      <c r="K3" s="95"/>
      <c r="L3" s="90" t="s">
        <v>84</v>
      </c>
      <c r="M3" s="91"/>
      <c r="N3" s="91"/>
      <c r="O3" s="92"/>
      <c r="P3" s="8" t="s">
        <v>85</v>
      </c>
      <c r="Q3" s="6" t="s">
        <v>377</v>
      </c>
    </row>
    <row r="4" spans="1:17" ht="17.25" thickBot="1" x14ac:dyDescent="0.35">
      <c r="A4" s="80"/>
      <c r="B4" s="81"/>
      <c r="C4" s="82"/>
      <c r="D4" s="93" t="s">
        <v>86</v>
      </c>
      <c r="E4" s="94"/>
      <c r="F4" s="94"/>
      <c r="G4" s="94"/>
      <c r="H4" s="94"/>
      <c r="I4" s="94"/>
      <c r="J4" s="94"/>
      <c r="K4" s="95"/>
      <c r="L4" s="90">
        <v>45643</v>
      </c>
      <c r="M4" s="91"/>
      <c r="N4" s="91"/>
      <c r="O4" s="92"/>
      <c r="P4" s="8" t="s">
        <v>87</v>
      </c>
      <c r="Q4" s="7" t="s">
        <v>88</v>
      </c>
    </row>
    <row r="5" spans="1:17" x14ac:dyDescent="0.3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</row>
    <row r="6" spans="1:17" ht="25.5" x14ac:dyDescent="0.3">
      <c r="A6" s="13" t="s">
        <v>8</v>
      </c>
      <c r="B6" s="73" t="s">
        <v>69</v>
      </c>
      <c r="C6" s="73"/>
      <c r="D6" s="73"/>
      <c r="E6" s="14" t="s">
        <v>9</v>
      </c>
      <c r="F6" s="74" t="s">
        <v>70</v>
      </c>
      <c r="G6" s="74"/>
      <c r="H6" s="74"/>
      <c r="I6" s="14" t="s">
        <v>21</v>
      </c>
      <c r="J6" s="86">
        <v>45643</v>
      </c>
      <c r="K6" s="73"/>
      <c r="L6" s="73" t="s">
        <v>11</v>
      </c>
      <c r="M6" s="73"/>
      <c r="N6" s="73"/>
      <c r="O6" s="73"/>
      <c r="P6" s="73" t="s">
        <v>17</v>
      </c>
      <c r="Q6" s="73" t="s">
        <v>17</v>
      </c>
    </row>
    <row r="7" spans="1:17" x14ac:dyDescent="0.3">
      <c r="A7" s="74" t="s">
        <v>0</v>
      </c>
      <c r="B7" s="73" t="s">
        <v>1</v>
      </c>
      <c r="C7" s="73" t="s">
        <v>10</v>
      </c>
      <c r="D7" s="73" t="s">
        <v>20</v>
      </c>
      <c r="E7" s="73" t="s">
        <v>12</v>
      </c>
      <c r="F7" s="73" t="s">
        <v>19</v>
      </c>
      <c r="G7" s="74" t="s">
        <v>18</v>
      </c>
      <c r="H7" s="74"/>
      <c r="I7" s="74"/>
      <c r="J7" s="74" t="s">
        <v>16</v>
      </c>
      <c r="K7" s="74"/>
      <c r="L7" s="73"/>
      <c r="M7" s="73"/>
      <c r="N7" s="73"/>
      <c r="O7" s="73"/>
      <c r="P7" s="73"/>
      <c r="Q7" s="73"/>
    </row>
    <row r="8" spans="1:17" ht="66" customHeight="1" x14ac:dyDescent="0.3">
      <c r="A8" s="74"/>
      <c r="B8" s="73"/>
      <c r="C8" s="73"/>
      <c r="D8" s="73"/>
      <c r="E8" s="73"/>
      <c r="F8" s="73"/>
      <c r="G8" s="14" t="s">
        <v>13</v>
      </c>
      <c r="H8" s="14" t="s">
        <v>14</v>
      </c>
      <c r="I8" s="14" t="s">
        <v>15</v>
      </c>
      <c r="J8" s="55" t="s">
        <v>2</v>
      </c>
      <c r="K8" s="15" t="s">
        <v>3</v>
      </c>
      <c r="L8" s="15" t="s">
        <v>4</v>
      </c>
      <c r="M8" s="15" t="s">
        <v>5</v>
      </c>
      <c r="N8" s="14" t="s">
        <v>6</v>
      </c>
      <c r="O8" s="14" t="s">
        <v>7</v>
      </c>
      <c r="P8" s="73"/>
      <c r="Q8" s="73"/>
    </row>
    <row r="9" spans="1:17" ht="82.5" x14ac:dyDescent="0.3">
      <c r="A9" s="46" t="s">
        <v>23</v>
      </c>
      <c r="B9" s="2" t="s">
        <v>106</v>
      </c>
      <c r="C9" s="27" t="s">
        <v>95</v>
      </c>
      <c r="D9" s="29" t="s">
        <v>99</v>
      </c>
      <c r="E9" s="2" t="s">
        <v>116</v>
      </c>
      <c r="F9" s="5">
        <v>1</v>
      </c>
      <c r="G9" s="5">
        <v>16</v>
      </c>
      <c r="H9" s="5">
        <f>(G9+I9)/2</f>
        <v>24</v>
      </c>
      <c r="I9" s="5">
        <v>32</v>
      </c>
      <c r="J9" s="35" t="s">
        <v>29</v>
      </c>
      <c r="K9" s="4">
        <v>5</v>
      </c>
      <c r="L9" s="4">
        <v>1</v>
      </c>
      <c r="M9" s="4">
        <v>3</v>
      </c>
      <c r="N9" s="4">
        <v>0</v>
      </c>
      <c r="O9" s="4">
        <v>0</v>
      </c>
      <c r="P9" s="4">
        <v>2</v>
      </c>
      <c r="Q9" s="4">
        <f>P9</f>
        <v>2</v>
      </c>
    </row>
    <row r="10" spans="1:17" ht="82.5" x14ac:dyDescent="0.3">
      <c r="A10" s="46" t="s">
        <v>23</v>
      </c>
      <c r="B10" s="2" t="s">
        <v>107</v>
      </c>
      <c r="C10" s="28" t="s">
        <v>96</v>
      </c>
      <c r="D10" s="29" t="s">
        <v>99</v>
      </c>
      <c r="E10" s="2" t="s">
        <v>101</v>
      </c>
      <c r="F10" s="5">
        <v>1</v>
      </c>
      <c r="G10" s="5">
        <v>4</v>
      </c>
      <c r="H10" s="5">
        <f t="shared" ref="H10:H37" si="0">(G10+I10)/2</f>
        <v>6</v>
      </c>
      <c r="I10" s="5">
        <v>8</v>
      </c>
      <c r="J10" s="35" t="s">
        <v>29</v>
      </c>
      <c r="K10" s="4">
        <v>5</v>
      </c>
      <c r="L10" s="4">
        <v>1</v>
      </c>
      <c r="M10" s="4">
        <v>3</v>
      </c>
      <c r="N10" s="4">
        <v>0</v>
      </c>
      <c r="O10" s="4">
        <v>0</v>
      </c>
      <c r="P10" s="4">
        <v>2</v>
      </c>
      <c r="Q10" s="4">
        <f t="shared" ref="Q10:Q16" si="1">P10</f>
        <v>2</v>
      </c>
    </row>
    <row r="11" spans="1:17" ht="82.5" x14ac:dyDescent="0.3">
      <c r="A11" s="46" t="s">
        <v>23</v>
      </c>
      <c r="B11" s="2" t="s">
        <v>107</v>
      </c>
      <c r="C11" s="28" t="s">
        <v>97</v>
      </c>
      <c r="D11" s="29" t="s">
        <v>99</v>
      </c>
      <c r="E11" s="2" t="s">
        <v>100</v>
      </c>
      <c r="F11" s="5">
        <v>1</v>
      </c>
      <c r="G11" s="5">
        <v>4</v>
      </c>
      <c r="H11" s="5">
        <f t="shared" si="0"/>
        <v>6</v>
      </c>
      <c r="I11" s="5">
        <v>8</v>
      </c>
      <c r="J11" s="35" t="s">
        <v>29</v>
      </c>
      <c r="K11" s="4">
        <v>5</v>
      </c>
      <c r="L11" s="4">
        <v>1</v>
      </c>
      <c r="M11" s="4">
        <v>3</v>
      </c>
      <c r="N11" s="4">
        <v>0</v>
      </c>
      <c r="O11" s="4">
        <v>0</v>
      </c>
      <c r="P11" s="4">
        <v>2</v>
      </c>
      <c r="Q11" s="4">
        <f t="shared" si="1"/>
        <v>2</v>
      </c>
    </row>
    <row r="12" spans="1:17" ht="82.5" x14ac:dyDescent="0.3">
      <c r="A12" s="46" t="s">
        <v>23</v>
      </c>
      <c r="B12" s="2" t="s">
        <v>117</v>
      </c>
      <c r="C12" s="28" t="s">
        <v>98</v>
      </c>
      <c r="D12" s="29" t="s">
        <v>99</v>
      </c>
      <c r="E12" s="2" t="s">
        <v>102</v>
      </c>
      <c r="F12" s="5">
        <v>1</v>
      </c>
      <c r="G12" s="5">
        <v>16</v>
      </c>
      <c r="H12" s="5">
        <f t="shared" si="0"/>
        <v>24</v>
      </c>
      <c r="I12" s="5">
        <v>32</v>
      </c>
      <c r="J12" s="35" t="s">
        <v>29</v>
      </c>
      <c r="K12" s="4">
        <v>5</v>
      </c>
      <c r="L12" s="4">
        <v>1</v>
      </c>
      <c r="M12" s="4">
        <v>3</v>
      </c>
      <c r="N12" s="4">
        <v>0</v>
      </c>
      <c r="O12" s="4">
        <v>0</v>
      </c>
      <c r="P12" s="4">
        <v>2</v>
      </c>
      <c r="Q12" s="4">
        <f t="shared" si="1"/>
        <v>2</v>
      </c>
    </row>
    <row r="13" spans="1:17" ht="82.5" x14ac:dyDescent="0.3">
      <c r="A13" s="46" t="s">
        <v>23</v>
      </c>
      <c r="B13" s="2" t="s">
        <v>108</v>
      </c>
      <c r="C13" s="27" t="s">
        <v>94</v>
      </c>
      <c r="D13" s="29" t="s">
        <v>99</v>
      </c>
      <c r="E13" s="2" t="s">
        <v>118</v>
      </c>
      <c r="F13" s="5">
        <v>1</v>
      </c>
      <c r="G13" s="5">
        <v>16</v>
      </c>
      <c r="H13" s="5">
        <f t="shared" si="0"/>
        <v>24</v>
      </c>
      <c r="I13" s="5">
        <v>32</v>
      </c>
      <c r="J13" s="35" t="s">
        <v>29</v>
      </c>
      <c r="K13" s="4">
        <v>5</v>
      </c>
      <c r="L13" s="4">
        <v>1</v>
      </c>
      <c r="M13" s="4">
        <v>3</v>
      </c>
      <c r="N13" s="4">
        <v>0</v>
      </c>
      <c r="O13" s="4">
        <v>0</v>
      </c>
      <c r="P13" s="4">
        <v>2</v>
      </c>
      <c r="Q13" s="4">
        <f t="shared" si="1"/>
        <v>2</v>
      </c>
    </row>
    <row r="14" spans="1:17" ht="82.5" x14ac:dyDescent="0.3">
      <c r="A14" s="46" t="s">
        <v>23</v>
      </c>
      <c r="B14" s="2" t="s">
        <v>108</v>
      </c>
      <c r="C14" s="28" t="s">
        <v>119</v>
      </c>
      <c r="D14" s="29" t="s">
        <v>99</v>
      </c>
      <c r="E14" s="2" t="s">
        <v>103</v>
      </c>
      <c r="F14" s="5">
        <v>1</v>
      </c>
      <c r="G14" s="5">
        <v>16</v>
      </c>
      <c r="H14" s="5">
        <f t="shared" si="0"/>
        <v>24</v>
      </c>
      <c r="I14" s="5">
        <v>32</v>
      </c>
      <c r="J14" s="35" t="s">
        <v>29</v>
      </c>
      <c r="K14" s="4">
        <v>5</v>
      </c>
      <c r="L14" s="4">
        <v>1</v>
      </c>
      <c r="M14" s="4">
        <v>3</v>
      </c>
      <c r="N14" s="4">
        <v>0</v>
      </c>
      <c r="O14" s="4">
        <v>0</v>
      </c>
      <c r="P14" s="4">
        <v>2</v>
      </c>
      <c r="Q14" s="4">
        <f t="shared" si="1"/>
        <v>2</v>
      </c>
    </row>
    <row r="15" spans="1:17" ht="82.5" x14ac:dyDescent="0.3">
      <c r="A15" s="46" t="s">
        <v>23</v>
      </c>
      <c r="B15" s="2" t="s">
        <v>109</v>
      </c>
      <c r="C15" s="28" t="s">
        <v>120</v>
      </c>
      <c r="D15" s="29" t="s">
        <v>99</v>
      </c>
      <c r="E15" s="2" t="s">
        <v>104</v>
      </c>
      <c r="F15" s="5">
        <v>1</v>
      </c>
      <c r="G15" s="5">
        <v>16</v>
      </c>
      <c r="H15" s="5">
        <f t="shared" si="0"/>
        <v>24</v>
      </c>
      <c r="I15" s="5">
        <v>32</v>
      </c>
      <c r="J15" s="35" t="s">
        <v>29</v>
      </c>
      <c r="K15" s="4">
        <v>5</v>
      </c>
      <c r="L15" s="4">
        <v>1</v>
      </c>
      <c r="M15" s="4">
        <v>3</v>
      </c>
      <c r="N15" s="4">
        <v>0</v>
      </c>
      <c r="O15" s="4">
        <v>0</v>
      </c>
      <c r="P15" s="4">
        <v>2</v>
      </c>
      <c r="Q15" s="4">
        <f t="shared" si="1"/>
        <v>2</v>
      </c>
    </row>
    <row r="16" spans="1:17" ht="82.5" x14ac:dyDescent="0.3">
      <c r="A16" s="46" t="s">
        <v>23</v>
      </c>
      <c r="B16" s="2" t="s">
        <v>110</v>
      </c>
      <c r="C16" s="28" t="s">
        <v>121</v>
      </c>
      <c r="D16" s="29" t="s">
        <v>99</v>
      </c>
      <c r="E16" s="2" t="s">
        <v>105</v>
      </c>
      <c r="F16" s="5">
        <v>1</v>
      </c>
      <c r="G16" s="5">
        <v>16</v>
      </c>
      <c r="H16" s="5">
        <f t="shared" si="0"/>
        <v>24</v>
      </c>
      <c r="I16" s="5">
        <v>32</v>
      </c>
      <c r="J16" s="35" t="s">
        <v>29</v>
      </c>
      <c r="K16" s="4">
        <v>5</v>
      </c>
      <c r="L16" s="4">
        <v>1</v>
      </c>
      <c r="M16" s="4">
        <v>3</v>
      </c>
      <c r="N16" s="4">
        <v>0</v>
      </c>
      <c r="O16" s="4">
        <v>0</v>
      </c>
      <c r="P16" s="4">
        <v>2</v>
      </c>
      <c r="Q16" s="4">
        <f t="shared" si="1"/>
        <v>2</v>
      </c>
    </row>
    <row r="17" spans="1:17" ht="82.5" x14ac:dyDescent="0.3">
      <c r="A17" s="46" t="s">
        <v>24</v>
      </c>
      <c r="B17" s="2" t="s">
        <v>123</v>
      </c>
      <c r="C17" s="30" t="s">
        <v>111</v>
      </c>
      <c r="D17" s="29" t="s">
        <v>99</v>
      </c>
      <c r="E17" s="26" t="s">
        <v>115</v>
      </c>
      <c r="F17" s="5">
        <v>30</v>
      </c>
      <c r="G17" s="5">
        <v>16</v>
      </c>
      <c r="H17" s="5">
        <f t="shared" si="0"/>
        <v>38</v>
      </c>
      <c r="I17" s="5">
        <v>60</v>
      </c>
      <c r="J17" s="35" t="s">
        <v>29</v>
      </c>
      <c r="K17" s="4">
        <v>3</v>
      </c>
      <c r="L17" s="4">
        <v>2</v>
      </c>
      <c r="M17" s="4">
        <v>5</v>
      </c>
      <c r="N17" s="4">
        <v>1</v>
      </c>
      <c r="O17" s="4">
        <v>1</v>
      </c>
      <c r="P17" s="4">
        <v>2</v>
      </c>
      <c r="Q17" s="4">
        <f t="shared" ref="Q17:Q37" si="2">P17</f>
        <v>2</v>
      </c>
    </row>
    <row r="18" spans="1:17" ht="82.5" x14ac:dyDescent="0.3">
      <c r="A18" s="46" t="s">
        <v>24</v>
      </c>
      <c r="B18" s="3" t="s">
        <v>122</v>
      </c>
      <c r="C18" s="2" t="s">
        <v>112</v>
      </c>
      <c r="D18" s="29" t="s">
        <v>99</v>
      </c>
      <c r="E18" s="4" t="s">
        <v>126</v>
      </c>
      <c r="F18" s="5">
        <v>1</v>
      </c>
      <c r="G18" s="5">
        <f>22*8</f>
        <v>176</v>
      </c>
      <c r="H18" s="5">
        <f t="shared" si="0"/>
        <v>264</v>
      </c>
      <c r="I18" s="5">
        <f>(22*8)*2</f>
        <v>352</v>
      </c>
      <c r="J18" s="35" t="s">
        <v>29</v>
      </c>
      <c r="K18" s="4">
        <v>3</v>
      </c>
      <c r="L18" s="4">
        <v>2</v>
      </c>
      <c r="M18" s="4">
        <v>5</v>
      </c>
      <c r="N18" s="4">
        <v>1</v>
      </c>
      <c r="O18" s="4">
        <v>1</v>
      </c>
      <c r="P18" s="4">
        <v>2</v>
      </c>
      <c r="Q18" s="4">
        <f t="shared" si="2"/>
        <v>2</v>
      </c>
    </row>
    <row r="19" spans="1:17" ht="82.5" x14ac:dyDescent="0.3">
      <c r="A19" s="46" t="s">
        <v>24</v>
      </c>
      <c r="B19" s="3" t="s">
        <v>124</v>
      </c>
      <c r="C19" s="2" t="s">
        <v>113</v>
      </c>
      <c r="D19" s="29" t="s">
        <v>99</v>
      </c>
      <c r="E19" s="4" t="s">
        <v>136</v>
      </c>
      <c r="F19" s="5">
        <v>4</v>
      </c>
      <c r="G19" s="5">
        <f>4*8</f>
        <v>32</v>
      </c>
      <c r="H19" s="5">
        <f t="shared" si="0"/>
        <v>48</v>
      </c>
      <c r="I19" s="5">
        <f>(4*8)*2</f>
        <v>64</v>
      </c>
      <c r="J19" s="35" t="s">
        <v>29</v>
      </c>
      <c r="K19" s="4">
        <v>3</v>
      </c>
      <c r="L19" s="4">
        <v>2</v>
      </c>
      <c r="M19" s="4">
        <v>5</v>
      </c>
      <c r="N19" s="4">
        <v>1</v>
      </c>
      <c r="O19" s="4">
        <v>1</v>
      </c>
      <c r="P19" s="4">
        <v>2</v>
      </c>
      <c r="Q19" s="4">
        <f t="shared" si="2"/>
        <v>2</v>
      </c>
    </row>
    <row r="20" spans="1:17" ht="82.5" x14ac:dyDescent="0.3">
      <c r="A20" s="46" t="s">
        <v>24</v>
      </c>
      <c r="B20" s="2" t="s">
        <v>137</v>
      </c>
      <c r="C20" s="2" t="s">
        <v>114</v>
      </c>
      <c r="D20" s="29" t="s">
        <v>99</v>
      </c>
      <c r="E20" s="4" t="s">
        <v>126</v>
      </c>
      <c r="F20" s="5">
        <v>4</v>
      </c>
      <c r="G20" s="5">
        <v>8</v>
      </c>
      <c r="H20" s="5">
        <f t="shared" si="0"/>
        <v>12</v>
      </c>
      <c r="I20" s="5">
        <f>(8)*2</f>
        <v>16</v>
      </c>
      <c r="J20" s="35" t="s">
        <v>29</v>
      </c>
      <c r="K20" s="4">
        <v>3</v>
      </c>
      <c r="L20" s="4">
        <v>2</v>
      </c>
      <c r="M20" s="4">
        <v>5</v>
      </c>
      <c r="N20" s="4">
        <v>1</v>
      </c>
      <c r="O20" s="4">
        <v>1</v>
      </c>
      <c r="P20" s="4">
        <v>2</v>
      </c>
      <c r="Q20" s="4">
        <f t="shared" si="2"/>
        <v>2</v>
      </c>
    </row>
    <row r="21" spans="1:17" ht="67.5" customHeight="1" x14ac:dyDescent="0.3">
      <c r="A21" s="46" t="s">
        <v>24</v>
      </c>
      <c r="B21" s="26" t="s">
        <v>125</v>
      </c>
      <c r="C21" s="31" t="s">
        <v>127</v>
      </c>
      <c r="D21" s="32" t="s">
        <v>99</v>
      </c>
      <c r="E21" s="33" t="s">
        <v>126</v>
      </c>
      <c r="F21" s="5">
        <v>1</v>
      </c>
      <c r="G21" s="5">
        <v>8</v>
      </c>
      <c r="H21" s="5">
        <f t="shared" si="0"/>
        <v>12</v>
      </c>
      <c r="I21" s="5">
        <f>(8)*2</f>
        <v>16</v>
      </c>
      <c r="J21" s="35" t="s">
        <v>29</v>
      </c>
      <c r="K21" s="4">
        <v>3</v>
      </c>
      <c r="L21" s="4">
        <v>2</v>
      </c>
      <c r="M21" s="4">
        <v>5</v>
      </c>
      <c r="N21" s="4">
        <v>1</v>
      </c>
      <c r="O21" s="4">
        <v>1</v>
      </c>
      <c r="P21" s="4">
        <v>2</v>
      </c>
      <c r="Q21" s="4">
        <f t="shared" si="2"/>
        <v>2</v>
      </c>
    </row>
    <row r="22" spans="1:17" ht="82.5" x14ac:dyDescent="0.3">
      <c r="A22" s="46" t="s">
        <v>26</v>
      </c>
      <c r="B22" s="26" t="s">
        <v>130</v>
      </c>
      <c r="C22" s="45" t="s">
        <v>129</v>
      </c>
      <c r="D22" s="29" t="s">
        <v>99</v>
      </c>
      <c r="E22" s="2" t="s">
        <v>128</v>
      </c>
      <c r="F22" s="5">
        <v>1</v>
      </c>
      <c r="G22" s="5">
        <v>8</v>
      </c>
      <c r="H22" s="5">
        <f t="shared" si="0"/>
        <v>12</v>
      </c>
      <c r="I22" s="5">
        <f>(8)*2</f>
        <v>16</v>
      </c>
      <c r="J22" s="35" t="s">
        <v>29</v>
      </c>
      <c r="K22" s="4">
        <v>3</v>
      </c>
      <c r="L22" s="4">
        <v>1</v>
      </c>
      <c r="M22" s="4">
        <v>4</v>
      </c>
      <c r="N22" s="4">
        <v>1</v>
      </c>
      <c r="O22" s="4">
        <v>1</v>
      </c>
      <c r="P22" s="4">
        <v>2</v>
      </c>
      <c r="Q22" s="4">
        <f t="shared" si="2"/>
        <v>2</v>
      </c>
    </row>
    <row r="23" spans="1:17" ht="140.25" customHeight="1" x14ac:dyDescent="0.3">
      <c r="A23" s="47" t="s">
        <v>26</v>
      </c>
      <c r="B23" s="2" t="s">
        <v>130</v>
      </c>
      <c r="C23" s="2" t="s">
        <v>131</v>
      </c>
      <c r="D23" s="2" t="s">
        <v>99</v>
      </c>
      <c r="E23" s="2" t="s">
        <v>132</v>
      </c>
      <c r="F23" s="5">
        <v>4</v>
      </c>
      <c r="G23" s="5">
        <v>8</v>
      </c>
      <c r="H23" s="5">
        <f t="shared" si="0"/>
        <v>12</v>
      </c>
      <c r="I23" s="5">
        <f>(8)*2</f>
        <v>16</v>
      </c>
      <c r="J23" s="35" t="s">
        <v>29</v>
      </c>
      <c r="K23" s="4">
        <v>3</v>
      </c>
      <c r="L23" s="4">
        <v>1</v>
      </c>
      <c r="M23" s="4">
        <v>3</v>
      </c>
      <c r="N23" s="4">
        <v>1</v>
      </c>
      <c r="O23" s="4">
        <v>1</v>
      </c>
      <c r="P23" s="4">
        <v>2</v>
      </c>
      <c r="Q23" s="4">
        <f t="shared" si="2"/>
        <v>2</v>
      </c>
    </row>
    <row r="24" spans="1:17" ht="117" customHeight="1" x14ac:dyDescent="0.3">
      <c r="A24" s="47" t="s">
        <v>26</v>
      </c>
      <c r="B24" s="36" t="s">
        <v>135</v>
      </c>
      <c r="C24" s="37" t="s">
        <v>133</v>
      </c>
      <c r="D24" s="29" t="s">
        <v>99</v>
      </c>
      <c r="E24" s="3" t="s">
        <v>134</v>
      </c>
      <c r="F24" s="5">
        <v>4</v>
      </c>
      <c r="G24" s="5">
        <v>8</v>
      </c>
      <c r="H24" s="5">
        <f t="shared" si="0"/>
        <v>12</v>
      </c>
      <c r="I24" s="5">
        <v>16</v>
      </c>
      <c r="J24" s="35" t="s">
        <v>29</v>
      </c>
      <c r="K24" s="4">
        <v>3</v>
      </c>
      <c r="L24" s="4">
        <v>1</v>
      </c>
      <c r="M24" s="4">
        <v>5</v>
      </c>
      <c r="N24" s="4">
        <v>1</v>
      </c>
      <c r="O24" s="4">
        <v>1</v>
      </c>
      <c r="P24" s="4">
        <v>2</v>
      </c>
      <c r="Q24" s="4">
        <f t="shared" si="2"/>
        <v>2</v>
      </c>
    </row>
    <row r="25" spans="1:17" ht="78" customHeight="1" x14ac:dyDescent="0.3">
      <c r="A25" s="47" t="s">
        <v>26</v>
      </c>
      <c r="B25" s="4" t="s">
        <v>141</v>
      </c>
      <c r="C25" s="34" t="s">
        <v>138</v>
      </c>
      <c r="D25" s="29" t="s">
        <v>99</v>
      </c>
      <c r="E25" s="35" t="s">
        <v>140</v>
      </c>
      <c r="F25" s="5">
        <v>4</v>
      </c>
      <c r="G25" s="5">
        <f>4*8</f>
        <v>32</v>
      </c>
      <c r="H25" s="5">
        <f t="shared" si="0"/>
        <v>48</v>
      </c>
      <c r="I25" s="5">
        <f>(4*8)*2</f>
        <v>64</v>
      </c>
      <c r="J25" s="35" t="s">
        <v>29</v>
      </c>
      <c r="K25" s="4">
        <v>3</v>
      </c>
      <c r="L25" s="4">
        <v>1</v>
      </c>
      <c r="M25" s="4">
        <v>3</v>
      </c>
      <c r="N25" s="4">
        <v>1</v>
      </c>
      <c r="O25" s="4">
        <v>1</v>
      </c>
      <c r="P25" s="4">
        <v>2</v>
      </c>
      <c r="Q25" s="4">
        <f t="shared" si="2"/>
        <v>2</v>
      </c>
    </row>
    <row r="26" spans="1:17" ht="83.25" customHeight="1" x14ac:dyDescent="0.3">
      <c r="A26" s="47" t="s">
        <v>26</v>
      </c>
      <c r="B26" s="4" t="s">
        <v>142</v>
      </c>
      <c r="C26" s="34" t="s">
        <v>139</v>
      </c>
      <c r="D26" s="29" t="s">
        <v>99</v>
      </c>
      <c r="E26" s="35" t="s">
        <v>143</v>
      </c>
      <c r="F26" s="5">
        <v>4</v>
      </c>
      <c r="G26" s="5">
        <f>4*8</f>
        <v>32</v>
      </c>
      <c r="H26" s="5">
        <f t="shared" si="0"/>
        <v>48</v>
      </c>
      <c r="I26" s="5">
        <f>(4*8)*2</f>
        <v>64</v>
      </c>
      <c r="J26" s="35" t="s">
        <v>29</v>
      </c>
      <c r="K26" s="4">
        <v>3</v>
      </c>
      <c r="L26" s="4">
        <v>1</v>
      </c>
      <c r="M26" s="4">
        <v>3</v>
      </c>
      <c r="N26" s="4">
        <v>1</v>
      </c>
      <c r="O26" s="4">
        <v>1</v>
      </c>
      <c r="P26" s="4">
        <v>2</v>
      </c>
      <c r="Q26" s="4">
        <f t="shared" si="2"/>
        <v>2</v>
      </c>
    </row>
    <row r="27" spans="1:17" ht="69.75" customHeight="1" x14ac:dyDescent="0.3">
      <c r="A27" s="47" t="s">
        <v>26</v>
      </c>
      <c r="B27" s="4" t="s">
        <v>147</v>
      </c>
      <c r="C27" s="34" t="s">
        <v>173</v>
      </c>
      <c r="D27" s="29" t="s">
        <v>99</v>
      </c>
      <c r="E27" s="35" t="s">
        <v>144</v>
      </c>
      <c r="F27" s="5">
        <v>2</v>
      </c>
      <c r="G27" s="5">
        <f>4*8</f>
        <v>32</v>
      </c>
      <c r="H27" s="5">
        <f t="shared" si="0"/>
        <v>48</v>
      </c>
      <c r="I27" s="5">
        <f>(4*8)*2</f>
        <v>64</v>
      </c>
      <c r="J27" s="35" t="s">
        <v>29</v>
      </c>
      <c r="K27" s="4">
        <v>3</v>
      </c>
      <c r="L27" s="4">
        <v>1</v>
      </c>
      <c r="M27" s="4">
        <v>3</v>
      </c>
      <c r="N27" s="4">
        <v>1</v>
      </c>
      <c r="O27" s="4">
        <v>1</v>
      </c>
      <c r="P27" s="4">
        <v>2</v>
      </c>
      <c r="Q27" s="4">
        <f t="shared" si="2"/>
        <v>2</v>
      </c>
    </row>
    <row r="28" spans="1:17" ht="33" customHeight="1" x14ac:dyDescent="0.3">
      <c r="A28" s="47" t="s">
        <v>26</v>
      </c>
      <c r="B28" s="4" t="s">
        <v>148</v>
      </c>
      <c r="C28" s="34" t="s">
        <v>145</v>
      </c>
      <c r="D28" s="29" t="s">
        <v>99</v>
      </c>
      <c r="E28" s="35" t="s">
        <v>146</v>
      </c>
      <c r="F28" s="5">
        <v>1</v>
      </c>
      <c r="G28" s="5">
        <f>4*8</f>
        <v>32</v>
      </c>
      <c r="H28" s="5">
        <f t="shared" si="0"/>
        <v>48</v>
      </c>
      <c r="I28" s="5">
        <f>(4*8)*2</f>
        <v>64</v>
      </c>
      <c r="J28" s="35" t="s">
        <v>29</v>
      </c>
      <c r="K28" s="4">
        <v>3</v>
      </c>
      <c r="L28" s="4">
        <v>1</v>
      </c>
      <c r="M28" s="4">
        <v>3</v>
      </c>
      <c r="N28" s="4">
        <v>1</v>
      </c>
      <c r="O28" s="4">
        <v>1</v>
      </c>
      <c r="P28" s="4">
        <v>2</v>
      </c>
      <c r="Q28" s="4">
        <f t="shared" si="2"/>
        <v>2</v>
      </c>
    </row>
    <row r="29" spans="1:17" ht="117.75" customHeight="1" x14ac:dyDescent="0.3">
      <c r="A29" s="47" t="s">
        <v>26</v>
      </c>
      <c r="B29" s="2" t="s">
        <v>150</v>
      </c>
      <c r="C29" s="2" t="s">
        <v>149</v>
      </c>
      <c r="D29" s="29" t="s">
        <v>99</v>
      </c>
      <c r="E29" s="35" t="s">
        <v>156</v>
      </c>
      <c r="F29" s="5">
        <v>1</v>
      </c>
      <c r="G29" s="5">
        <f>4*8</f>
        <v>32</v>
      </c>
      <c r="H29" s="5">
        <f t="shared" si="0"/>
        <v>48</v>
      </c>
      <c r="I29" s="5">
        <f>(4*8)*2</f>
        <v>64</v>
      </c>
      <c r="J29" s="35" t="s">
        <v>29</v>
      </c>
      <c r="K29" s="4">
        <v>3</v>
      </c>
      <c r="L29" s="4">
        <v>1</v>
      </c>
      <c r="M29" s="4">
        <v>3</v>
      </c>
      <c r="N29" s="4">
        <v>1</v>
      </c>
      <c r="O29" s="4">
        <v>1</v>
      </c>
      <c r="P29" s="4">
        <v>2</v>
      </c>
      <c r="Q29" s="4">
        <f t="shared" si="2"/>
        <v>2</v>
      </c>
    </row>
    <row r="30" spans="1:17" ht="148.5" x14ac:dyDescent="0.3">
      <c r="A30" s="47" t="s">
        <v>26</v>
      </c>
      <c r="B30" s="26" t="s">
        <v>150</v>
      </c>
      <c r="C30" s="35" t="s">
        <v>151</v>
      </c>
      <c r="D30" s="29" t="s">
        <v>99</v>
      </c>
      <c r="E30" s="35" t="s">
        <v>152</v>
      </c>
      <c r="F30" s="5">
        <v>1</v>
      </c>
      <c r="G30" s="5">
        <v>8</v>
      </c>
      <c r="H30" s="5">
        <f t="shared" si="0"/>
        <v>12</v>
      </c>
      <c r="I30" s="5">
        <v>16</v>
      </c>
      <c r="J30" s="35" t="s">
        <v>29</v>
      </c>
      <c r="K30" s="4">
        <v>3</v>
      </c>
      <c r="L30" s="4">
        <v>1</v>
      </c>
      <c r="M30" s="4">
        <v>3</v>
      </c>
      <c r="N30" s="4">
        <v>1</v>
      </c>
      <c r="O30" s="4">
        <v>1</v>
      </c>
      <c r="P30" s="4">
        <v>2</v>
      </c>
      <c r="Q30" s="4">
        <f t="shared" si="2"/>
        <v>2</v>
      </c>
    </row>
    <row r="31" spans="1:17" ht="82.5" x14ac:dyDescent="0.3">
      <c r="A31" s="47" t="s">
        <v>26</v>
      </c>
      <c r="B31" s="43" t="s">
        <v>155</v>
      </c>
      <c r="C31" s="35" t="s">
        <v>153</v>
      </c>
      <c r="D31" s="29" t="s">
        <v>99</v>
      </c>
      <c r="E31" s="4" t="s">
        <v>154</v>
      </c>
      <c r="F31" s="5">
        <v>1</v>
      </c>
      <c r="G31" s="5">
        <f t="shared" ref="G31:G34" si="3">4*8</f>
        <v>32</v>
      </c>
      <c r="H31" s="5">
        <f t="shared" si="0"/>
        <v>48</v>
      </c>
      <c r="I31" s="5">
        <f>(4*8)*2</f>
        <v>64</v>
      </c>
      <c r="J31" s="35" t="s">
        <v>29</v>
      </c>
      <c r="K31" s="4">
        <v>3</v>
      </c>
      <c r="L31" s="4">
        <v>1</v>
      </c>
      <c r="M31" s="4">
        <v>3</v>
      </c>
      <c r="N31" s="4">
        <v>1</v>
      </c>
      <c r="O31" s="4">
        <v>1</v>
      </c>
      <c r="P31" s="4">
        <v>2</v>
      </c>
      <c r="Q31" s="4">
        <f t="shared" si="2"/>
        <v>2</v>
      </c>
    </row>
    <row r="32" spans="1:17" ht="82.5" x14ac:dyDescent="0.3">
      <c r="A32" s="47" t="s">
        <v>26</v>
      </c>
      <c r="B32" s="35" t="s">
        <v>150</v>
      </c>
      <c r="C32" s="35" t="s">
        <v>158</v>
      </c>
      <c r="D32" s="29" t="s">
        <v>99</v>
      </c>
      <c r="E32" s="26" t="s">
        <v>157</v>
      </c>
      <c r="F32" s="5">
        <v>1</v>
      </c>
      <c r="G32" s="5">
        <f t="shared" si="3"/>
        <v>32</v>
      </c>
      <c r="H32" s="5">
        <f t="shared" si="0"/>
        <v>48</v>
      </c>
      <c r="I32" s="5">
        <f>(4*8)*2</f>
        <v>64</v>
      </c>
      <c r="J32" s="35" t="s">
        <v>29</v>
      </c>
      <c r="K32" s="4">
        <v>3</v>
      </c>
      <c r="L32" s="4">
        <v>1</v>
      </c>
      <c r="M32" s="4">
        <v>3</v>
      </c>
      <c r="N32" s="4">
        <v>1</v>
      </c>
      <c r="O32" s="4">
        <v>1</v>
      </c>
      <c r="P32" s="4">
        <v>2</v>
      </c>
      <c r="Q32" s="4">
        <f t="shared" si="2"/>
        <v>2</v>
      </c>
    </row>
    <row r="33" spans="1:17" ht="82.5" x14ac:dyDescent="0.3">
      <c r="A33" s="47" t="s">
        <v>26</v>
      </c>
      <c r="B33" s="35" t="s">
        <v>160</v>
      </c>
      <c r="C33" s="3" t="s">
        <v>159</v>
      </c>
      <c r="D33" s="29" t="s">
        <v>99</v>
      </c>
      <c r="E33" s="26" t="s">
        <v>154</v>
      </c>
      <c r="F33" s="5">
        <v>1</v>
      </c>
      <c r="G33" s="5">
        <f t="shared" si="3"/>
        <v>32</v>
      </c>
      <c r="H33" s="5">
        <f t="shared" si="0"/>
        <v>48</v>
      </c>
      <c r="I33" s="5">
        <f>(4*8)*2</f>
        <v>64</v>
      </c>
      <c r="J33" s="35" t="s">
        <v>29</v>
      </c>
      <c r="K33" s="4">
        <v>3</v>
      </c>
      <c r="L33" s="4">
        <v>1</v>
      </c>
      <c r="M33" s="4">
        <v>3</v>
      </c>
      <c r="N33" s="4">
        <v>1</v>
      </c>
      <c r="O33" s="4">
        <v>1</v>
      </c>
      <c r="P33" s="4">
        <v>2</v>
      </c>
      <c r="Q33" s="4">
        <f t="shared" si="2"/>
        <v>2</v>
      </c>
    </row>
    <row r="34" spans="1:17" ht="82.5" x14ac:dyDescent="0.3">
      <c r="A34" s="47" t="s">
        <v>26</v>
      </c>
      <c r="B34" s="35" t="s">
        <v>160</v>
      </c>
      <c r="C34" s="35" t="s">
        <v>161</v>
      </c>
      <c r="D34" s="29" t="s">
        <v>99</v>
      </c>
      <c r="E34" s="4" t="s">
        <v>162</v>
      </c>
      <c r="F34" s="5">
        <v>1</v>
      </c>
      <c r="G34" s="5">
        <f t="shared" si="3"/>
        <v>32</v>
      </c>
      <c r="H34" s="5">
        <f t="shared" si="0"/>
        <v>48</v>
      </c>
      <c r="I34" s="5">
        <f>(4*8)*2</f>
        <v>64</v>
      </c>
      <c r="J34" s="35" t="s">
        <v>29</v>
      </c>
      <c r="K34" s="4">
        <v>3</v>
      </c>
      <c r="L34" s="4">
        <v>1</v>
      </c>
      <c r="M34" s="4">
        <v>3</v>
      </c>
      <c r="N34" s="4">
        <v>1</v>
      </c>
      <c r="O34" s="4">
        <v>1</v>
      </c>
      <c r="P34" s="4">
        <v>2</v>
      </c>
      <c r="Q34" s="4">
        <f t="shared" si="2"/>
        <v>2</v>
      </c>
    </row>
    <row r="35" spans="1:17" ht="159.75" customHeight="1" x14ac:dyDescent="0.3">
      <c r="A35" s="47" t="s">
        <v>28</v>
      </c>
      <c r="B35" s="2" t="s">
        <v>164</v>
      </c>
      <c r="C35" s="2" t="s">
        <v>165</v>
      </c>
      <c r="D35" s="29" t="s">
        <v>99</v>
      </c>
      <c r="E35" s="35" t="s">
        <v>171</v>
      </c>
      <c r="F35" s="5">
        <v>1</v>
      </c>
      <c r="G35" s="5">
        <v>32</v>
      </c>
      <c r="H35" s="5">
        <f t="shared" ref="H35" si="4">(G35+I35)/2</f>
        <v>48</v>
      </c>
      <c r="I35" s="5">
        <v>64</v>
      </c>
      <c r="J35" s="35" t="s">
        <v>29</v>
      </c>
      <c r="K35" s="4">
        <v>5</v>
      </c>
      <c r="L35" s="4">
        <v>1</v>
      </c>
      <c r="M35" s="4">
        <v>10</v>
      </c>
      <c r="N35" s="4">
        <v>3</v>
      </c>
      <c r="O35" s="4">
        <v>2</v>
      </c>
      <c r="P35" s="4">
        <v>8</v>
      </c>
      <c r="Q35" s="4">
        <f t="shared" si="2"/>
        <v>8</v>
      </c>
    </row>
    <row r="36" spans="1:17" ht="82.5" x14ac:dyDescent="0.3">
      <c r="A36" s="47" t="s">
        <v>28</v>
      </c>
      <c r="B36" s="2" t="s">
        <v>164</v>
      </c>
      <c r="C36" s="2" t="s">
        <v>163</v>
      </c>
      <c r="D36" s="29" t="s">
        <v>99</v>
      </c>
      <c r="E36" s="35" t="s">
        <v>168</v>
      </c>
      <c r="F36" s="5">
        <v>1</v>
      </c>
      <c r="G36" s="5">
        <v>32</v>
      </c>
      <c r="H36" s="5">
        <f t="shared" si="0"/>
        <v>48</v>
      </c>
      <c r="I36" s="5">
        <v>64</v>
      </c>
      <c r="J36" s="35" t="s">
        <v>29</v>
      </c>
      <c r="K36" s="4">
        <v>5</v>
      </c>
      <c r="L36" s="4">
        <v>1</v>
      </c>
      <c r="M36" s="4">
        <v>10</v>
      </c>
      <c r="N36" s="4">
        <v>3</v>
      </c>
      <c r="O36" s="4">
        <v>2</v>
      </c>
      <c r="P36" s="4">
        <v>8</v>
      </c>
      <c r="Q36" s="4">
        <f t="shared" si="2"/>
        <v>8</v>
      </c>
    </row>
    <row r="37" spans="1:17" ht="87" customHeight="1" x14ac:dyDescent="0.3">
      <c r="A37" s="47" t="s">
        <v>28</v>
      </c>
      <c r="B37" s="2" t="s">
        <v>164</v>
      </c>
      <c r="C37" s="2" t="s">
        <v>166</v>
      </c>
      <c r="D37" s="29" t="s">
        <v>99</v>
      </c>
      <c r="E37" s="35" t="s">
        <v>168</v>
      </c>
      <c r="F37" s="5">
        <v>1</v>
      </c>
      <c r="G37" s="5">
        <v>32</v>
      </c>
      <c r="H37" s="5">
        <f t="shared" si="0"/>
        <v>48</v>
      </c>
      <c r="I37" s="5">
        <v>64</v>
      </c>
      <c r="J37" s="35" t="s">
        <v>29</v>
      </c>
      <c r="K37" s="4">
        <v>5</v>
      </c>
      <c r="L37" s="4">
        <v>1</v>
      </c>
      <c r="M37" s="4">
        <v>10</v>
      </c>
      <c r="N37" s="4">
        <v>3</v>
      </c>
      <c r="O37" s="4">
        <v>2</v>
      </c>
      <c r="P37" s="4">
        <v>8</v>
      </c>
      <c r="Q37" s="4">
        <f t="shared" si="2"/>
        <v>8</v>
      </c>
    </row>
    <row r="38" spans="1:17" ht="82.5" x14ac:dyDescent="0.3">
      <c r="A38" s="47" t="s">
        <v>28</v>
      </c>
      <c r="B38" s="2" t="s">
        <v>164</v>
      </c>
      <c r="C38" s="3" t="s">
        <v>172</v>
      </c>
      <c r="D38" s="29" t="s">
        <v>99</v>
      </c>
      <c r="E38" s="35" t="s">
        <v>168</v>
      </c>
      <c r="F38" s="5">
        <v>1</v>
      </c>
      <c r="G38" s="5">
        <v>32</v>
      </c>
      <c r="H38" s="5">
        <f t="shared" ref="H38:H39" si="5">(G38+I38)/2</f>
        <v>48</v>
      </c>
      <c r="I38" s="5">
        <v>64</v>
      </c>
      <c r="J38" s="35" t="s">
        <v>29</v>
      </c>
      <c r="K38" s="4">
        <v>5</v>
      </c>
      <c r="L38" s="4">
        <v>1</v>
      </c>
      <c r="M38" s="4">
        <v>10</v>
      </c>
      <c r="N38" s="4">
        <v>3</v>
      </c>
      <c r="O38" s="4">
        <v>2</v>
      </c>
      <c r="P38" s="4">
        <v>8</v>
      </c>
      <c r="Q38" s="4">
        <f t="shared" ref="Q38:Q39" si="6">P38</f>
        <v>8</v>
      </c>
    </row>
    <row r="39" spans="1:17" ht="82.5" x14ac:dyDescent="0.3">
      <c r="A39" s="47" t="s">
        <v>28</v>
      </c>
      <c r="B39" s="2" t="s">
        <v>164</v>
      </c>
      <c r="C39" s="2" t="s">
        <v>169</v>
      </c>
      <c r="D39" s="29" t="s">
        <v>99</v>
      </c>
      <c r="E39" s="42" t="s">
        <v>170</v>
      </c>
      <c r="F39" s="5">
        <v>1</v>
      </c>
      <c r="G39" s="5">
        <v>32</v>
      </c>
      <c r="H39" s="5">
        <f t="shared" si="5"/>
        <v>48</v>
      </c>
      <c r="I39" s="5">
        <v>64</v>
      </c>
      <c r="J39" s="35" t="s">
        <v>29</v>
      </c>
      <c r="K39" s="4">
        <v>5</v>
      </c>
      <c r="L39" s="4">
        <v>1</v>
      </c>
      <c r="M39" s="4">
        <v>10</v>
      </c>
      <c r="N39" s="4">
        <v>3</v>
      </c>
      <c r="O39" s="4">
        <v>2</v>
      </c>
      <c r="P39" s="4">
        <v>8</v>
      </c>
      <c r="Q39" s="4">
        <f t="shared" si="6"/>
        <v>8</v>
      </c>
    </row>
    <row r="40" spans="1:17" ht="67.5" customHeight="1" x14ac:dyDescent="0.3">
      <c r="A40" s="47" t="s">
        <v>22</v>
      </c>
      <c r="B40" s="4" t="s">
        <v>371</v>
      </c>
      <c r="C40" s="44" t="s">
        <v>369</v>
      </c>
      <c r="D40" s="4" t="s">
        <v>99</v>
      </c>
      <c r="E40" s="26" t="s">
        <v>373</v>
      </c>
      <c r="F40" s="5">
        <v>4</v>
      </c>
      <c r="G40" s="5">
        <v>24</v>
      </c>
      <c r="H40" s="5">
        <f t="shared" ref="H40:H42" si="7">(G40+I40)/2</f>
        <v>36</v>
      </c>
      <c r="I40" s="5">
        <v>48</v>
      </c>
      <c r="J40" s="35" t="s">
        <v>29</v>
      </c>
      <c r="K40" s="4">
        <v>4</v>
      </c>
      <c r="L40" s="4">
        <v>1</v>
      </c>
      <c r="M40" s="4">
        <v>4</v>
      </c>
      <c r="N40" s="4">
        <v>0</v>
      </c>
      <c r="O40" s="4">
        <v>1</v>
      </c>
      <c r="P40" s="4">
        <v>3</v>
      </c>
      <c r="Q40" s="4">
        <f t="shared" ref="Q40:Q41" si="8">P40</f>
        <v>3</v>
      </c>
    </row>
    <row r="41" spans="1:17" ht="82.5" x14ac:dyDescent="0.3">
      <c r="A41" s="47" t="s">
        <v>22</v>
      </c>
      <c r="B41" s="4" t="s">
        <v>371</v>
      </c>
      <c r="C41" s="44" t="s">
        <v>370</v>
      </c>
      <c r="D41" s="4" t="s">
        <v>99</v>
      </c>
      <c r="E41" s="4" t="s">
        <v>372</v>
      </c>
      <c r="F41" s="5">
        <v>1</v>
      </c>
      <c r="G41" s="5">
        <v>40</v>
      </c>
      <c r="H41" s="5">
        <f t="shared" si="7"/>
        <v>60</v>
      </c>
      <c r="I41" s="5">
        <v>80</v>
      </c>
      <c r="J41" s="35" t="s">
        <v>29</v>
      </c>
      <c r="K41" s="4">
        <v>4</v>
      </c>
      <c r="L41" s="4">
        <v>1</v>
      </c>
      <c r="M41" s="4">
        <v>4</v>
      </c>
      <c r="N41" s="4">
        <v>0</v>
      </c>
      <c r="O41" s="4">
        <v>1</v>
      </c>
      <c r="P41" s="4">
        <v>3</v>
      </c>
      <c r="Q41" s="4">
        <f t="shared" si="8"/>
        <v>3</v>
      </c>
    </row>
    <row r="42" spans="1:17" ht="82.5" x14ac:dyDescent="0.3">
      <c r="A42" s="47" t="s">
        <v>22</v>
      </c>
      <c r="B42" s="4" t="s">
        <v>371</v>
      </c>
      <c r="C42" s="43" t="s">
        <v>374</v>
      </c>
      <c r="D42" s="4" t="s">
        <v>99</v>
      </c>
      <c r="E42" s="4" t="s">
        <v>372</v>
      </c>
      <c r="F42" s="4">
        <v>22</v>
      </c>
      <c r="G42" s="5">
        <f>F42*8</f>
        <v>176</v>
      </c>
      <c r="H42" s="5">
        <f t="shared" si="7"/>
        <v>264</v>
      </c>
      <c r="I42" s="4">
        <f>G42*2</f>
        <v>352</v>
      </c>
      <c r="J42" s="35" t="s">
        <v>29</v>
      </c>
      <c r="K42" s="4">
        <v>4</v>
      </c>
      <c r="L42" s="4">
        <v>1</v>
      </c>
      <c r="M42" s="4">
        <v>5</v>
      </c>
      <c r="N42" s="4">
        <v>1</v>
      </c>
      <c r="O42" s="4">
        <v>1</v>
      </c>
      <c r="P42" s="4">
        <v>3</v>
      </c>
      <c r="Q42" s="4">
        <f t="shared" ref="Q42" si="9">P42</f>
        <v>3</v>
      </c>
    </row>
    <row r="43" spans="1:17" x14ac:dyDescent="0.3">
      <c r="A43" s="69"/>
      <c r="B43" s="56"/>
      <c r="C43" s="56"/>
      <c r="D43" s="56"/>
      <c r="E43" s="56"/>
      <c r="F43" s="56"/>
      <c r="G43" s="56"/>
    </row>
    <row r="44" spans="1:17" x14ac:dyDescent="0.3">
      <c r="A44" s="69"/>
      <c r="B44" s="56"/>
      <c r="C44" s="56"/>
      <c r="D44" s="56"/>
      <c r="E44" s="56"/>
      <c r="F44" s="56"/>
      <c r="G44" s="56"/>
    </row>
    <row r="45" spans="1:17" x14ac:dyDescent="0.3">
      <c r="A45" s="69"/>
      <c r="B45" s="56"/>
      <c r="C45" s="56"/>
      <c r="D45" s="56"/>
      <c r="E45" s="56"/>
      <c r="F45" s="56"/>
      <c r="G45" s="56"/>
    </row>
    <row r="46" spans="1:17" x14ac:dyDescent="0.3">
      <c r="A46" s="69"/>
      <c r="B46" s="56"/>
      <c r="C46" s="56"/>
      <c r="D46" s="56"/>
      <c r="E46" s="56"/>
      <c r="F46" s="56"/>
      <c r="G46" s="56"/>
    </row>
  </sheetData>
  <autoFilter ref="A7:C39" xr:uid="{2C2ED488-3EA5-4CAF-A456-FBDAB747652B}"/>
  <mergeCells count="23">
    <mergeCell ref="L2:O2"/>
    <mergeCell ref="L3:O3"/>
    <mergeCell ref="L4:O4"/>
    <mergeCell ref="D1:Q1"/>
    <mergeCell ref="A5:Q5"/>
    <mergeCell ref="D3:K3"/>
    <mergeCell ref="D4:K4"/>
    <mergeCell ref="P6:P8"/>
    <mergeCell ref="Q6:Q8"/>
    <mergeCell ref="A7:A8"/>
    <mergeCell ref="B7:B8"/>
    <mergeCell ref="A1:C4"/>
    <mergeCell ref="D2:K2"/>
    <mergeCell ref="C7:C8"/>
    <mergeCell ref="D7:D8"/>
    <mergeCell ref="E7:E8"/>
    <mergeCell ref="F7:F8"/>
    <mergeCell ref="G7:I7"/>
    <mergeCell ref="J7:K7"/>
    <mergeCell ref="B6:D6"/>
    <mergeCell ref="F6:H6"/>
    <mergeCell ref="J6:K6"/>
    <mergeCell ref="L6:O7"/>
  </mergeCells>
  <printOptions horizontalCentered="1"/>
  <pageMargins left="0.31496062992125984" right="0.31496062992125984" top="0.35433070866141736" bottom="0.35433070866141736" header="0.31496062992125984" footer="0.31496062992125984"/>
  <pageSetup paperSize="5" scale="50" orientation="landscape" horizontalDpi="4294967293" r:id="rId1"/>
  <headerFooter>
    <oddFooter>&amp;R&amp;Pde &amp;N</oddFooter>
  </headerFooter>
  <rowBreaks count="1" manualBreakCount="1">
    <brk id="31" max="16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541F06D-03B3-4E35-8B81-6EFB87B759C1}">
          <x14:formula1>
            <xm:f>'Datos '!$A$2:$A$17</xm:f>
          </x14:formula1>
          <xm:sqref>B6:D6</xm:sqref>
        </x14:dataValidation>
        <x14:dataValidation type="list" allowBlank="1" showInputMessage="1" showErrorMessage="1" xr:uid="{D8AF9FAF-4263-4452-AC7E-3731638713F4}">
          <x14:formula1>
            <xm:f>'Datos '!$B$2:$B$17</xm:f>
          </x14:formula1>
          <xm:sqref>F6:H6</xm:sqref>
        </x14:dataValidation>
        <x14:dataValidation type="list" allowBlank="1" showInputMessage="1" showErrorMessage="1" xr:uid="{4838676C-8B39-427C-8611-EBA55075133B}">
          <x14:formula1>
            <xm:f>'Datos '!$C$5:$C$7</xm:f>
          </x14:formula1>
          <xm:sqref>J9:J42</xm:sqref>
        </x14:dataValidation>
        <x14:dataValidation type="list" allowBlank="1" showInputMessage="1" showErrorMessage="1" xr:uid="{B968CE23-F8C2-49D2-9E8A-25FEFC9877E0}">
          <x14:formula1>
            <xm:f>'Datos '!$D$2:$D$21</xm:f>
          </x14:formula1>
          <xm:sqref>A9:A42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AEB78-AE55-476F-B08D-8D05D2B56196}">
  <sheetPr filterMode="1"/>
  <dimension ref="A1:Q83"/>
  <sheetViews>
    <sheetView showGridLines="0" zoomScaleNormal="100" workbookViewId="0">
      <selection activeCell="L4" sqref="L4:O4"/>
    </sheetView>
  </sheetViews>
  <sheetFormatPr baseColWidth="10" defaultRowHeight="16.5" x14ac:dyDescent="0.3"/>
  <cols>
    <col min="1" max="1" width="18.28515625" style="62" customWidth="1"/>
    <col min="2" max="2" width="24" style="1" customWidth="1"/>
    <col min="3" max="3" width="38.28515625" style="1" customWidth="1"/>
    <col min="4" max="4" width="16.7109375" style="1" customWidth="1"/>
    <col min="5" max="5" width="29.140625" style="1" bestFit="1" customWidth="1"/>
    <col min="6" max="6" width="16.7109375" style="1" customWidth="1"/>
    <col min="7" max="7" width="10" style="1" customWidth="1"/>
    <col min="8" max="8" width="11.28515625" style="1" customWidth="1"/>
    <col min="9" max="9" width="13.5703125" style="1" customWidth="1"/>
    <col min="10" max="10" width="27" style="54" bestFit="1" customWidth="1"/>
    <col min="11" max="11" width="12.7109375" style="1" customWidth="1"/>
    <col min="12" max="12" width="8.7109375" style="1" customWidth="1"/>
    <col min="13" max="13" width="14.140625" style="1" customWidth="1"/>
    <col min="14" max="14" width="9.42578125" style="1" customWidth="1"/>
    <col min="15" max="15" width="13.7109375" style="1" customWidth="1"/>
    <col min="16" max="17" width="27.7109375" style="1" bestFit="1" customWidth="1"/>
    <col min="18" max="16384" width="11.42578125" style="1"/>
  </cols>
  <sheetData>
    <row r="1" spans="1:17" ht="17.25" customHeight="1" x14ac:dyDescent="0.3">
      <c r="A1" s="75"/>
      <c r="B1" s="76"/>
      <c r="C1" s="76"/>
      <c r="D1" s="97" t="s">
        <v>79</v>
      </c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9"/>
    </row>
    <row r="2" spans="1:17" ht="26.25" customHeight="1" thickBot="1" x14ac:dyDescent="0.35">
      <c r="A2" s="77"/>
      <c r="B2" s="78"/>
      <c r="C2" s="79"/>
      <c r="D2" s="83" t="s">
        <v>80</v>
      </c>
      <c r="E2" s="84"/>
      <c r="F2" s="84"/>
      <c r="G2" s="84"/>
      <c r="H2" s="84"/>
      <c r="I2" s="84"/>
      <c r="J2" s="84"/>
      <c r="K2" s="85"/>
      <c r="L2" s="87" t="s">
        <v>376</v>
      </c>
      <c r="M2" s="88"/>
      <c r="N2" s="88"/>
      <c r="O2" s="89"/>
      <c r="P2" s="9" t="s">
        <v>81</v>
      </c>
      <c r="Q2" s="10" t="s">
        <v>82</v>
      </c>
    </row>
    <row r="3" spans="1:17" ht="17.25" customHeight="1" thickBot="1" x14ac:dyDescent="0.35">
      <c r="A3" s="77"/>
      <c r="B3" s="78"/>
      <c r="C3" s="79"/>
      <c r="D3" s="93" t="s">
        <v>83</v>
      </c>
      <c r="E3" s="94"/>
      <c r="F3" s="94"/>
      <c r="G3" s="94"/>
      <c r="H3" s="94"/>
      <c r="I3" s="94"/>
      <c r="J3" s="94"/>
      <c r="K3" s="95"/>
      <c r="L3" s="90" t="s">
        <v>84</v>
      </c>
      <c r="M3" s="91"/>
      <c r="N3" s="91"/>
      <c r="O3" s="92"/>
      <c r="P3" s="8" t="s">
        <v>85</v>
      </c>
      <c r="Q3" s="6" t="s">
        <v>377</v>
      </c>
    </row>
    <row r="4" spans="1:17" ht="17.25" thickBot="1" x14ac:dyDescent="0.35">
      <c r="A4" s="80"/>
      <c r="B4" s="81"/>
      <c r="C4" s="82"/>
      <c r="D4" s="93" t="s">
        <v>86</v>
      </c>
      <c r="E4" s="94"/>
      <c r="F4" s="94"/>
      <c r="G4" s="94"/>
      <c r="H4" s="94"/>
      <c r="I4" s="94"/>
      <c r="J4" s="94"/>
      <c r="K4" s="95"/>
      <c r="L4" s="90">
        <v>45643</v>
      </c>
      <c r="M4" s="91"/>
      <c r="N4" s="91"/>
      <c r="O4" s="92"/>
      <c r="P4" s="8" t="s">
        <v>87</v>
      </c>
      <c r="Q4" s="24" t="s">
        <v>88</v>
      </c>
    </row>
    <row r="5" spans="1:17" x14ac:dyDescent="0.3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</row>
    <row r="6" spans="1:17" ht="25.5" x14ac:dyDescent="0.3">
      <c r="A6" s="13" t="s">
        <v>8</v>
      </c>
      <c r="B6" s="73" t="s">
        <v>71</v>
      </c>
      <c r="C6" s="73"/>
      <c r="D6" s="73"/>
      <c r="E6" s="25" t="s">
        <v>9</v>
      </c>
      <c r="F6" s="74" t="s">
        <v>72</v>
      </c>
      <c r="G6" s="74"/>
      <c r="H6" s="74"/>
      <c r="I6" s="25" t="s">
        <v>21</v>
      </c>
      <c r="J6" s="86">
        <v>45643</v>
      </c>
      <c r="K6" s="73"/>
      <c r="L6" s="73" t="s">
        <v>11</v>
      </c>
      <c r="M6" s="73"/>
      <c r="N6" s="73"/>
      <c r="O6" s="73"/>
      <c r="P6" s="100" t="s">
        <v>17</v>
      </c>
      <c r="Q6" s="100" t="s">
        <v>17</v>
      </c>
    </row>
    <row r="7" spans="1:17" x14ac:dyDescent="0.3">
      <c r="A7" s="103" t="s">
        <v>0</v>
      </c>
      <c r="B7" s="100" t="s">
        <v>1</v>
      </c>
      <c r="C7" s="100" t="s">
        <v>10</v>
      </c>
      <c r="D7" s="100" t="s">
        <v>20</v>
      </c>
      <c r="E7" s="100" t="s">
        <v>12</v>
      </c>
      <c r="F7" s="100" t="s">
        <v>19</v>
      </c>
      <c r="G7" s="105" t="s">
        <v>18</v>
      </c>
      <c r="H7" s="106"/>
      <c r="I7" s="107"/>
      <c r="J7" s="74" t="s">
        <v>16</v>
      </c>
      <c r="K7" s="74"/>
      <c r="L7" s="73"/>
      <c r="M7" s="73"/>
      <c r="N7" s="73"/>
      <c r="O7" s="73"/>
      <c r="P7" s="101"/>
      <c r="Q7" s="101"/>
    </row>
    <row r="8" spans="1:17" ht="66" hidden="1" customHeight="1" x14ac:dyDescent="0.3">
      <c r="A8" s="104"/>
      <c r="B8" s="102"/>
      <c r="C8" s="102"/>
      <c r="D8" s="102"/>
      <c r="E8" s="102"/>
      <c r="F8" s="102"/>
      <c r="G8" s="23" t="s">
        <v>13</v>
      </c>
      <c r="H8" s="23" t="s">
        <v>14</v>
      </c>
      <c r="I8" s="23" t="s">
        <v>15</v>
      </c>
      <c r="J8" s="53" t="s">
        <v>2</v>
      </c>
      <c r="K8" s="22" t="s">
        <v>3</v>
      </c>
      <c r="L8" s="22" t="s">
        <v>4</v>
      </c>
      <c r="M8" s="22" t="s">
        <v>5</v>
      </c>
      <c r="N8" s="23" t="s">
        <v>6</v>
      </c>
      <c r="O8" s="23" t="s">
        <v>7</v>
      </c>
      <c r="P8" s="102"/>
      <c r="Q8" s="102"/>
    </row>
    <row r="9" spans="1:17" ht="49.5" hidden="1" x14ac:dyDescent="0.3">
      <c r="A9" s="47" t="s">
        <v>34</v>
      </c>
      <c r="B9" s="49" t="s">
        <v>177</v>
      </c>
      <c r="C9" s="2" t="s">
        <v>342</v>
      </c>
      <c r="D9" s="26" t="s">
        <v>99</v>
      </c>
      <c r="E9" s="2" t="s">
        <v>341</v>
      </c>
      <c r="F9" s="5">
        <v>1</v>
      </c>
      <c r="G9" s="5">
        <v>32</v>
      </c>
      <c r="H9" s="5">
        <f>(G9+I9)/2</f>
        <v>48</v>
      </c>
      <c r="I9" s="5">
        <v>64</v>
      </c>
      <c r="J9" s="35" t="s">
        <v>29</v>
      </c>
      <c r="K9" s="4">
        <v>2</v>
      </c>
      <c r="L9" s="4">
        <v>0</v>
      </c>
      <c r="M9" s="4">
        <v>2</v>
      </c>
      <c r="N9" s="4">
        <v>1</v>
      </c>
      <c r="O9" s="4">
        <v>1</v>
      </c>
      <c r="P9" s="4">
        <v>2</v>
      </c>
      <c r="Q9" s="4">
        <f>P9</f>
        <v>2</v>
      </c>
    </row>
    <row r="10" spans="1:17" ht="49.5" hidden="1" x14ac:dyDescent="0.3">
      <c r="A10" s="47" t="s">
        <v>34</v>
      </c>
      <c r="B10" s="50" t="s">
        <v>177</v>
      </c>
      <c r="C10" s="2" t="s">
        <v>343</v>
      </c>
      <c r="D10" s="26" t="s">
        <v>99</v>
      </c>
      <c r="E10" s="2" t="s">
        <v>340</v>
      </c>
      <c r="F10" s="5">
        <v>4</v>
      </c>
      <c r="G10" s="5">
        <v>8</v>
      </c>
      <c r="H10" s="5">
        <f t="shared" ref="H10:H48" si="0">(G10+I10)/2</f>
        <v>12</v>
      </c>
      <c r="I10" s="5">
        <v>16</v>
      </c>
      <c r="J10" s="35" t="s">
        <v>29</v>
      </c>
      <c r="K10" s="4">
        <v>2</v>
      </c>
      <c r="L10" s="4">
        <v>0</v>
      </c>
      <c r="M10" s="4">
        <v>2</v>
      </c>
      <c r="N10" s="4">
        <v>1</v>
      </c>
      <c r="O10" s="4">
        <v>1</v>
      </c>
      <c r="P10" s="4">
        <v>2</v>
      </c>
      <c r="Q10" s="4">
        <f t="shared" ref="Q10:Q52" si="1">P10</f>
        <v>2</v>
      </c>
    </row>
    <row r="11" spans="1:17" ht="49.5" hidden="1" x14ac:dyDescent="0.3">
      <c r="A11" s="47" t="s">
        <v>34</v>
      </c>
      <c r="B11" s="2" t="s">
        <v>177</v>
      </c>
      <c r="C11" s="2" t="s">
        <v>344</v>
      </c>
      <c r="D11" s="26" t="s">
        <v>99</v>
      </c>
      <c r="E11" s="2" t="s">
        <v>126</v>
      </c>
      <c r="F11" s="5">
        <v>4</v>
      </c>
      <c r="G11" s="5">
        <v>4</v>
      </c>
      <c r="H11" s="5">
        <f t="shared" si="0"/>
        <v>6</v>
      </c>
      <c r="I11" s="5">
        <v>8</v>
      </c>
      <c r="J11" s="35" t="s">
        <v>29</v>
      </c>
      <c r="K11" s="4">
        <v>2</v>
      </c>
      <c r="L11" s="4">
        <v>0</v>
      </c>
      <c r="M11" s="4">
        <v>2</v>
      </c>
      <c r="N11" s="4">
        <v>1</v>
      </c>
      <c r="O11" s="4">
        <v>1</v>
      </c>
      <c r="P11" s="4">
        <v>2</v>
      </c>
      <c r="Q11" s="4">
        <f t="shared" si="1"/>
        <v>2</v>
      </c>
    </row>
    <row r="12" spans="1:17" ht="33" hidden="1" x14ac:dyDescent="0.3">
      <c r="A12" s="47" t="s">
        <v>34</v>
      </c>
      <c r="B12" s="2" t="s">
        <v>175</v>
      </c>
      <c r="C12" s="2" t="s">
        <v>237</v>
      </c>
      <c r="D12" s="26" t="s">
        <v>99</v>
      </c>
      <c r="E12" s="2" t="s">
        <v>174</v>
      </c>
      <c r="F12" s="5">
        <v>1</v>
      </c>
      <c r="G12" s="5">
        <v>16</v>
      </c>
      <c r="H12" s="5">
        <f t="shared" si="0"/>
        <v>24</v>
      </c>
      <c r="I12" s="5">
        <v>32</v>
      </c>
      <c r="J12" s="35" t="s">
        <v>29</v>
      </c>
      <c r="K12" s="4">
        <v>2</v>
      </c>
      <c r="L12" s="4">
        <v>0</v>
      </c>
      <c r="M12" s="4">
        <v>2</v>
      </c>
      <c r="N12" s="4">
        <v>1</v>
      </c>
      <c r="O12" s="4">
        <v>1</v>
      </c>
      <c r="P12" s="4">
        <v>2</v>
      </c>
      <c r="Q12" s="4">
        <f t="shared" si="1"/>
        <v>2</v>
      </c>
    </row>
    <row r="13" spans="1:17" ht="33" hidden="1" x14ac:dyDescent="0.3">
      <c r="A13" s="47" t="s">
        <v>34</v>
      </c>
      <c r="B13" s="2" t="s">
        <v>175</v>
      </c>
      <c r="C13" s="2" t="s">
        <v>176</v>
      </c>
      <c r="D13" s="26" t="s">
        <v>99</v>
      </c>
      <c r="E13" s="2" t="s">
        <v>178</v>
      </c>
      <c r="F13" s="5">
        <v>1</v>
      </c>
      <c r="G13" s="5">
        <v>16</v>
      </c>
      <c r="H13" s="5">
        <f t="shared" si="0"/>
        <v>24</v>
      </c>
      <c r="I13" s="5">
        <v>32</v>
      </c>
      <c r="J13" s="35" t="s">
        <v>29</v>
      </c>
      <c r="K13" s="4">
        <v>2</v>
      </c>
      <c r="L13" s="4">
        <v>0</v>
      </c>
      <c r="M13" s="4">
        <v>2</v>
      </c>
      <c r="N13" s="4">
        <v>1</v>
      </c>
      <c r="O13" s="4">
        <v>1</v>
      </c>
      <c r="P13" s="4">
        <v>2</v>
      </c>
      <c r="Q13" s="4">
        <f t="shared" si="1"/>
        <v>2</v>
      </c>
    </row>
    <row r="14" spans="1:17" ht="49.5" hidden="1" x14ac:dyDescent="0.3">
      <c r="A14" s="47" t="s">
        <v>34</v>
      </c>
      <c r="B14" s="2" t="s">
        <v>177</v>
      </c>
      <c r="C14" s="2" t="s">
        <v>179</v>
      </c>
      <c r="D14" s="26" t="s">
        <v>99</v>
      </c>
      <c r="E14" s="2" t="s">
        <v>180</v>
      </c>
      <c r="F14" s="5">
        <v>2</v>
      </c>
      <c r="G14" s="5">
        <v>0.5</v>
      </c>
      <c r="H14" s="5">
        <f t="shared" si="0"/>
        <v>0.75</v>
      </c>
      <c r="I14" s="5">
        <v>1</v>
      </c>
      <c r="J14" s="35" t="s">
        <v>29</v>
      </c>
      <c r="K14" s="4">
        <v>2</v>
      </c>
      <c r="L14" s="4">
        <v>0</v>
      </c>
      <c r="M14" s="4">
        <v>2</v>
      </c>
      <c r="N14" s="4">
        <v>1</v>
      </c>
      <c r="O14" s="4">
        <v>1</v>
      </c>
      <c r="P14" s="4">
        <v>2</v>
      </c>
      <c r="Q14" s="4">
        <f t="shared" si="1"/>
        <v>2</v>
      </c>
    </row>
    <row r="15" spans="1:17" ht="33" hidden="1" x14ac:dyDescent="0.3">
      <c r="A15" s="47" t="s">
        <v>34</v>
      </c>
      <c r="B15" s="2" t="s">
        <v>185</v>
      </c>
      <c r="C15" s="2" t="s">
        <v>184</v>
      </c>
      <c r="D15" s="26" t="s">
        <v>99</v>
      </c>
      <c r="E15" s="2" t="s">
        <v>187</v>
      </c>
      <c r="F15" s="5">
        <v>22</v>
      </c>
      <c r="G15" s="5">
        <v>8</v>
      </c>
      <c r="H15" s="5">
        <f t="shared" si="0"/>
        <v>12</v>
      </c>
      <c r="I15" s="5">
        <v>16</v>
      </c>
      <c r="J15" s="35" t="s">
        <v>29</v>
      </c>
      <c r="K15" s="4">
        <v>2</v>
      </c>
      <c r="L15" s="4">
        <v>0</v>
      </c>
      <c r="M15" s="4">
        <v>2</v>
      </c>
      <c r="N15" s="4">
        <v>1</v>
      </c>
      <c r="O15" s="4">
        <v>1</v>
      </c>
      <c r="P15" s="4">
        <v>2</v>
      </c>
      <c r="Q15" s="4">
        <f t="shared" si="1"/>
        <v>2</v>
      </c>
    </row>
    <row r="16" spans="1:17" ht="66" hidden="1" x14ac:dyDescent="0.3">
      <c r="A16" s="47" t="s">
        <v>34</v>
      </c>
      <c r="B16" s="2" t="s">
        <v>183</v>
      </c>
      <c r="C16" s="2" t="s">
        <v>181</v>
      </c>
      <c r="D16" s="26" t="s">
        <v>99</v>
      </c>
      <c r="E16" s="2" t="s">
        <v>182</v>
      </c>
      <c r="F16" s="5">
        <v>9</v>
      </c>
      <c r="G16" s="5">
        <v>10</v>
      </c>
      <c r="H16" s="5">
        <f t="shared" si="0"/>
        <v>15</v>
      </c>
      <c r="I16" s="5">
        <v>20</v>
      </c>
      <c r="J16" s="35" t="s">
        <v>29</v>
      </c>
      <c r="K16" s="4">
        <v>2</v>
      </c>
      <c r="L16" s="4">
        <v>1</v>
      </c>
      <c r="M16" s="4">
        <v>2</v>
      </c>
      <c r="N16" s="4">
        <v>1</v>
      </c>
      <c r="O16" s="4">
        <v>1</v>
      </c>
      <c r="P16" s="4">
        <v>11</v>
      </c>
      <c r="Q16" s="4">
        <f t="shared" si="1"/>
        <v>11</v>
      </c>
    </row>
    <row r="17" spans="1:17" ht="49.5" hidden="1" x14ac:dyDescent="0.3">
      <c r="A17" s="47" t="s">
        <v>34</v>
      </c>
      <c r="B17" s="2" t="s">
        <v>188</v>
      </c>
      <c r="C17" s="2" t="s">
        <v>186</v>
      </c>
      <c r="D17" s="26" t="s">
        <v>99</v>
      </c>
      <c r="E17" s="26" t="s">
        <v>187</v>
      </c>
      <c r="F17" s="5">
        <v>30</v>
      </c>
      <c r="G17" s="5">
        <v>16</v>
      </c>
      <c r="H17" s="5">
        <f t="shared" si="0"/>
        <v>24</v>
      </c>
      <c r="I17" s="5">
        <v>32</v>
      </c>
      <c r="J17" s="35" t="s">
        <v>29</v>
      </c>
      <c r="K17" s="4">
        <v>2</v>
      </c>
      <c r="L17" s="4">
        <v>0</v>
      </c>
      <c r="M17" s="4">
        <v>2</v>
      </c>
      <c r="N17" s="4">
        <v>1</v>
      </c>
      <c r="O17" s="4">
        <v>1</v>
      </c>
      <c r="P17" s="4">
        <v>2</v>
      </c>
      <c r="Q17" s="4">
        <f t="shared" si="1"/>
        <v>2</v>
      </c>
    </row>
    <row r="18" spans="1:17" ht="49.5" hidden="1" x14ac:dyDescent="0.3">
      <c r="A18" s="47" t="s">
        <v>35</v>
      </c>
      <c r="B18" s="2" t="s">
        <v>352</v>
      </c>
      <c r="C18" s="2" t="s">
        <v>345</v>
      </c>
      <c r="D18" s="26" t="s">
        <v>99</v>
      </c>
      <c r="E18" s="26" t="s">
        <v>187</v>
      </c>
      <c r="F18" s="5">
        <v>1</v>
      </c>
      <c r="G18" s="5">
        <f>22*8</f>
        <v>176</v>
      </c>
      <c r="H18" s="5">
        <f t="shared" si="0"/>
        <v>264</v>
      </c>
      <c r="I18" s="5">
        <f>(22*8)*2</f>
        <v>352</v>
      </c>
      <c r="J18" s="35" t="s">
        <v>29</v>
      </c>
      <c r="K18" s="4">
        <v>3</v>
      </c>
      <c r="L18" s="4">
        <v>2</v>
      </c>
      <c r="M18" s="4">
        <v>5</v>
      </c>
      <c r="N18" s="4">
        <v>1</v>
      </c>
      <c r="O18" s="4">
        <v>1</v>
      </c>
      <c r="P18" s="4">
        <v>2</v>
      </c>
      <c r="Q18" s="4">
        <f t="shared" si="1"/>
        <v>2</v>
      </c>
    </row>
    <row r="19" spans="1:17" ht="33" hidden="1" x14ac:dyDescent="0.3">
      <c r="A19" s="47" t="s">
        <v>35</v>
      </c>
      <c r="B19" s="44" t="s">
        <v>196</v>
      </c>
      <c r="C19" s="2" t="s">
        <v>346</v>
      </c>
      <c r="D19" s="26" t="s">
        <v>99</v>
      </c>
      <c r="E19" s="26" t="s">
        <v>187</v>
      </c>
      <c r="F19" s="5">
        <v>4</v>
      </c>
      <c r="G19" s="5">
        <f>4*8</f>
        <v>32</v>
      </c>
      <c r="H19" s="5">
        <f t="shared" si="0"/>
        <v>48</v>
      </c>
      <c r="I19" s="5">
        <f>(4*8)*2</f>
        <v>64</v>
      </c>
      <c r="J19" s="35" t="s">
        <v>29</v>
      </c>
      <c r="K19" s="4">
        <v>3</v>
      </c>
      <c r="L19" s="4">
        <v>2</v>
      </c>
      <c r="M19" s="4">
        <v>5</v>
      </c>
      <c r="N19" s="4">
        <v>1</v>
      </c>
      <c r="O19" s="4">
        <v>1</v>
      </c>
      <c r="P19" s="4">
        <v>2</v>
      </c>
      <c r="Q19" s="4">
        <f t="shared" si="1"/>
        <v>2</v>
      </c>
    </row>
    <row r="20" spans="1:17" ht="33" hidden="1" x14ac:dyDescent="0.3">
      <c r="A20" s="47" t="s">
        <v>35</v>
      </c>
      <c r="B20" s="44" t="s">
        <v>196</v>
      </c>
      <c r="C20" s="35" t="s">
        <v>347</v>
      </c>
      <c r="D20" s="26" t="s">
        <v>99</v>
      </c>
      <c r="E20" s="26" t="s">
        <v>187</v>
      </c>
      <c r="F20" s="5">
        <v>1</v>
      </c>
      <c r="G20" s="5">
        <v>2</v>
      </c>
      <c r="H20" s="5">
        <f t="shared" si="0"/>
        <v>3</v>
      </c>
      <c r="I20" s="5">
        <v>4</v>
      </c>
      <c r="J20" s="35" t="s">
        <v>29</v>
      </c>
      <c r="K20" s="4">
        <v>4</v>
      </c>
      <c r="L20" s="4">
        <v>2</v>
      </c>
      <c r="M20" s="4">
        <v>3</v>
      </c>
      <c r="N20" s="4">
        <v>0</v>
      </c>
      <c r="O20" s="4">
        <v>1</v>
      </c>
      <c r="P20" s="4">
        <v>3</v>
      </c>
      <c r="Q20" s="4">
        <f t="shared" si="1"/>
        <v>3</v>
      </c>
    </row>
    <row r="21" spans="1:17" ht="49.5" hidden="1" x14ac:dyDescent="0.3">
      <c r="A21" s="47" t="s">
        <v>35</v>
      </c>
      <c r="B21" s="44" t="s">
        <v>107</v>
      </c>
      <c r="C21" s="35" t="s">
        <v>348</v>
      </c>
      <c r="D21" s="26" t="s">
        <v>99</v>
      </c>
      <c r="E21" s="26" t="s">
        <v>187</v>
      </c>
      <c r="F21" s="5">
        <v>1</v>
      </c>
      <c r="G21" s="5">
        <v>8</v>
      </c>
      <c r="H21" s="5">
        <f t="shared" si="0"/>
        <v>12</v>
      </c>
      <c r="I21" s="5">
        <f>(8)*2</f>
        <v>16</v>
      </c>
      <c r="J21" s="35" t="s">
        <v>29</v>
      </c>
      <c r="K21" s="4">
        <v>3</v>
      </c>
      <c r="L21" s="4">
        <v>2</v>
      </c>
      <c r="M21" s="4">
        <v>5</v>
      </c>
      <c r="N21" s="4">
        <v>1</v>
      </c>
      <c r="O21" s="4">
        <v>1</v>
      </c>
      <c r="P21" s="4">
        <v>2</v>
      </c>
      <c r="Q21" s="4">
        <f t="shared" si="1"/>
        <v>2</v>
      </c>
    </row>
    <row r="22" spans="1:17" ht="49.5" hidden="1" x14ac:dyDescent="0.3">
      <c r="A22" s="47" t="s">
        <v>35</v>
      </c>
      <c r="B22" s="44" t="s">
        <v>195</v>
      </c>
      <c r="C22" s="35" t="s">
        <v>349</v>
      </c>
      <c r="D22" s="26" t="s">
        <v>99</v>
      </c>
      <c r="E22" s="26" t="s">
        <v>187</v>
      </c>
      <c r="F22" s="5">
        <v>1</v>
      </c>
      <c r="G22" s="5">
        <v>8</v>
      </c>
      <c r="H22" s="5">
        <f t="shared" si="0"/>
        <v>12</v>
      </c>
      <c r="I22" s="5">
        <f>(8)*2</f>
        <v>16</v>
      </c>
      <c r="J22" s="35" t="s">
        <v>29</v>
      </c>
      <c r="K22" s="4">
        <v>3</v>
      </c>
      <c r="L22" s="4">
        <v>1</v>
      </c>
      <c r="M22" s="4">
        <v>4</v>
      </c>
      <c r="N22" s="4">
        <v>1</v>
      </c>
      <c r="O22" s="4">
        <v>1</v>
      </c>
      <c r="P22" s="4">
        <v>2</v>
      </c>
      <c r="Q22" s="4">
        <f t="shared" si="1"/>
        <v>2</v>
      </c>
    </row>
    <row r="23" spans="1:17" ht="49.5" hidden="1" x14ac:dyDescent="0.3">
      <c r="A23" s="47" t="s">
        <v>35</v>
      </c>
      <c r="B23" s="44" t="s">
        <v>195</v>
      </c>
      <c r="C23" s="35" t="s">
        <v>189</v>
      </c>
      <c r="D23" s="26" t="s">
        <v>99</v>
      </c>
      <c r="E23" s="26" t="s">
        <v>187</v>
      </c>
      <c r="F23" s="5">
        <v>4</v>
      </c>
      <c r="G23" s="5">
        <v>8</v>
      </c>
      <c r="H23" s="5">
        <f t="shared" si="0"/>
        <v>12</v>
      </c>
      <c r="I23" s="5">
        <f>(8)*2</f>
        <v>16</v>
      </c>
      <c r="J23" s="35" t="s">
        <v>29</v>
      </c>
      <c r="K23" s="4">
        <v>3</v>
      </c>
      <c r="L23" s="4">
        <v>1</v>
      </c>
      <c r="M23" s="4">
        <v>3</v>
      </c>
      <c r="N23" s="4">
        <v>1</v>
      </c>
      <c r="O23" s="4">
        <v>1</v>
      </c>
      <c r="P23" s="4">
        <v>2</v>
      </c>
      <c r="Q23" s="4">
        <f t="shared" si="1"/>
        <v>2</v>
      </c>
    </row>
    <row r="24" spans="1:17" ht="49.5" hidden="1" x14ac:dyDescent="0.3">
      <c r="A24" s="47" t="s">
        <v>35</v>
      </c>
      <c r="B24" s="44" t="s">
        <v>107</v>
      </c>
      <c r="C24" s="35" t="s">
        <v>350</v>
      </c>
      <c r="D24" s="26" t="s">
        <v>99</v>
      </c>
      <c r="E24" s="26" t="s">
        <v>167</v>
      </c>
      <c r="F24" s="5">
        <v>4</v>
      </c>
      <c r="G24" s="5">
        <v>8</v>
      </c>
      <c r="H24" s="5">
        <f t="shared" si="0"/>
        <v>12</v>
      </c>
      <c r="I24" s="5">
        <v>16</v>
      </c>
      <c r="J24" s="35" t="s">
        <v>29</v>
      </c>
      <c r="K24" s="4">
        <v>3</v>
      </c>
      <c r="L24" s="4">
        <v>1</v>
      </c>
      <c r="M24" s="4">
        <v>5</v>
      </c>
      <c r="N24" s="4">
        <v>1</v>
      </c>
      <c r="O24" s="4">
        <v>1</v>
      </c>
      <c r="P24" s="4">
        <v>2</v>
      </c>
      <c r="Q24" s="4">
        <f t="shared" si="1"/>
        <v>2</v>
      </c>
    </row>
    <row r="25" spans="1:17" ht="33" hidden="1" x14ac:dyDescent="0.3">
      <c r="A25" s="47" t="s">
        <v>35</v>
      </c>
      <c r="B25" s="44" t="s">
        <v>197</v>
      </c>
      <c r="C25" s="3" t="s">
        <v>351</v>
      </c>
      <c r="D25" s="26" t="s">
        <v>99</v>
      </c>
      <c r="E25" s="26" t="s">
        <v>190</v>
      </c>
      <c r="F25" s="5">
        <v>4</v>
      </c>
      <c r="G25" s="5">
        <f>4*8</f>
        <v>32</v>
      </c>
      <c r="H25" s="5">
        <f t="shared" si="0"/>
        <v>48</v>
      </c>
      <c r="I25" s="5">
        <f>(4*8)*2</f>
        <v>64</v>
      </c>
      <c r="J25" s="35" t="s">
        <v>29</v>
      </c>
      <c r="K25" s="4">
        <v>3</v>
      </c>
      <c r="L25" s="4">
        <v>1</v>
      </c>
      <c r="M25" s="4">
        <v>3</v>
      </c>
      <c r="N25" s="4">
        <v>1</v>
      </c>
      <c r="O25" s="4">
        <v>1</v>
      </c>
      <c r="P25" s="4">
        <v>2</v>
      </c>
      <c r="Q25" s="4">
        <f t="shared" si="1"/>
        <v>2</v>
      </c>
    </row>
    <row r="26" spans="1:17" ht="33" hidden="1" x14ac:dyDescent="0.3">
      <c r="A26" s="47" t="s">
        <v>35</v>
      </c>
      <c r="B26" s="44" t="s">
        <v>197</v>
      </c>
      <c r="C26" s="3" t="s">
        <v>191</v>
      </c>
      <c r="D26" s="26" t="s">
        <v>99</v>
      </c>
      <c r="E26" s="4" t="s">
        <v>167</v>
      </c>
      <c r="F26" s="5">
        <v>30</v>
      </c>
      <c r="G26" s="5">
        <v>1</v>
      </c>
      <c r="H26" s="5">
        <f t="shared" si="0"/>
        <v>1.5</v>
      </c>
      <c r="I26" s="5">
        <v>2</v>
      </c>
      <c r="J26" s="35" t="s">
        <v>29</v>
      </c>
      <c r="K26" s="4">
        <v>3</v>
      </c>
      <c r="L26" s="4">
        <v>1</v>
      </c>
      <c r="M26" s="4">
        <v>3</v>
      </c>
      <c r="N26" s="4">
        <v>1</v>
      </c>
      <c r="O26" s="4">
        <v>1</v>
      </c>
      <c r="P26" s="4">
        <v>3</v>
      </c>
      <c r="Q26" s="4">
        <f t="shared" si="1"/>
        <v>3</v>
      </c>
    </row>
    <row r="27" spans="1:17" ht="33" hidden="1" x14ac:dyDescent="0.3">
      <c r="A27" s="47" t="s">
        <v>35</v>
      </c>
      <c r="B27" s="44" t="s">
        <v>197</v>
      </c>
      <c r="C27" s="65" t="s">
        <v>192</v>
      </c>
      <c r="D27" s="26" t="s">
        <v>99</v>
      </c>
      <c r="E27" s="4" t="s">
        <v>167</v>
      </c>
      <c r="F27" s="5">
        <v>2</v>
      </c>
      <c r="G27" s="5">
        <f>4*8</f>
        <v>32</v>
      </c>
      <c r="H27" s="5">
        <f t="shared" si="0"/>
        <v>48</v>
      </c>
      <c r="I27" s="5">
        <f>(4*8)*2</f>
        <v>64</v>
      </c>
      <c r="J27" s="35" t="s">
        <v>29</v>
      </c>
      <c r="K27" s="4">
        <v>3</v>
      </c>
      <c r="L27" s="4">
        <v>1</v>
      </c>
      <c r="M27" s="4">
        <v>3</v>
      </c>
      <c r="N27" s="4">
        <v>1</v>
      </c>
      <c r="O27" s="4">
        <v>1</v>
      </c>
      <c r="P27" s="4">
        <v>3</v>
      </c>
      <c r="Q27" s="4">
        <f t="shared" si="1"/>
        <v>3</v>
      </c>
    </row>
    <row r="28" spans="1:17" ht="120.75" hidden="1" customHeight="1" x14ac:dyDescent="0.3">
      <c r="A28" s="47" t="s">
        <v>35</v>
      </c>
      <c r="B28" s="44" t="s">
        <v>195</v>
      </c>
      <c r="C28" s="35" t="s">
        <v>353</v>
      </c>
      <c r="D28" s="26" t="s">
        <v>99</v>
      </c>
      <c r="E28" s="4" t="s">
        <v>167</v>
      </c>
      <c r="F28" s="5">
        <v>1</v>
      </c>
      <c r="G28" s="5">
        <v>2</v>
      </c>
      <c r="H28" s="5">
        <f t="shared" si="0"/>
        <v>3</v>
      </c>
      <c r="I28" s="5">
        <v>4</v>
      </c>
      <c r="J28" s="35" t="s">
        <v>29</v>
      </c>
      <c r="K28" s="4">
        <v>3</v>
      </c>
      <c r="L28" s="4">
        <v>1</v>
      </c>
      <c r="M28" s="4">
        <v>3</v>
      </c>
      <c r="N28" s="4">
        <v>1</v>
      </c>
      <c r="O28" s="4">
        <v>1</v>
      </c>
      <c r="P28" s="4">
        <v>3</v>
      </c>
      <c r="Q28" s="4">
        <f t="shared" si="1"/>
        <v>3</v>
      </c>
    </row>
    <row r="29" spans="1:17" ht="33" hidden="1" x14ac:dyDescent="0.3">
      <c r="A29" s="47" t="s">
        <v>35</v>
      </c>
      <c r="B29" s="44" t="s">
        <v>196</v>
      </c>
      <c r="C29" s="3" t="s">
        <v>193</v>
      </c>
      <c r="D29" s="26" t="s">
        <v>99</v>
      </c>
      <c r="E29" s="4" t="s">
        <v>167</v>
      </c>
      <c r="F29" s="5">
        <v>1</v>
      </c>
      <c r="G29" s="5">
        <f>4*8</f>
        <v>32</v>
      </c>
      <c r="H29" s="5">
        <f t="shared" si="0"/>
        <v>48</v>
      </c>
      <c r="I29" s="5">
        <f>(4*8)*2</f>
        <v>64</v>
      </c>
      <c r="J29" s="35" t="s">
        <v>29</v>
      </c>
      <c r="K29" s="4">
        <v>3</v>
      </c>
      <c r="L29" s="4">
        <v>1</v>
      </c>
      <c r="M29" s="4">
        <v>3</v>
      </c>
      <c r="N29" s="4">
        <v>1</v>
      </c>
      <c r="O29" s="4">
        <v>1</v>
      </c>
      <c r="P29" s="4">
        <v>3</v>
      </c>
      <c r="Q29" s="4">
        <f t="shared" si="1"/>
        <v>3</v>
      </c>
    </row>
    <row r="30" spans="1:17" ht="33" hidden="1" x14ac:dyDescent="0.3">
      <c r="A30" s="47" t="s">
        <v>35</v>
      </c>
      <c r="B30" s="44" t="s">
        <v>196</v>
      </c>
      <c r="C30" s="2" t="s">
        <v>194</v>
      </c>
      <c r="D30" s="26" t="s">
        <v>99</v>
      </c>
      <c r="E30" s="4" t="s">
        <v>167</v>
      </c>
      <c r="F30" s="5">
        <v>1</v>
      </c>
      <c r="G30" s="5">
        <v>8</v>
      </c>
      <c r="H30" s="5">
        <f t="shared" si="0"/>
        <v>12</v>
      </c>
      <c r="I30" s="5">
        <v>16</v>
      </c>
      <c r="J30" s="35" t="s">
        <v>29</v>
      </c>
      <c r="K30" s="4">
        <v>3</v>
      </c>
      <c r="L30" s="4">
        <v>1</v>
      </c>
      <c r="M30" s="4">
        <v>3</v>
      </c>
      <c r="N30" s="4">
        <v>1</v>
      </c>
      <c r="O30" s="4">
        <v>1</v>
      </c>
      <c r="P30" s="4">
        <v>3</v>
      </c>
      <c r="Q30" s="4">
        <f t="shared" si="1"/>
        <v>3</v>
      </c>
    </row>
    <row r="31" spans="1:17" ht="33" hidden="1" x14ac:dyDescent="0.3">
      <c r="A31" s="47" t="s">
        <v>35</v>
      </c>
      <c r="B31" s="44" t="s">
        <v>196</v>
      </c>
      <c r="C31" s="2" t="s">
        <v>354</v>
      </c>
      <c r="D31" s="26" t="s">
        <v>99</v>
      </c>
      <c r="E31" s="4" t="s">
        <v>167</v>
      </c>
      <c r="F31" s="5">
        <v>1</v>
      </c>
      <c r="G31" s="5">
        <v>40</v>
      </c>
      <c r="H31" s="5">
        <f t="shared" si="0"/>
        <v>60</v>
      </c>
      <c r="I31" s="5">
        <v>80</v>
      </c>
      <c r="J31" s="35" t="s">
        <v>29</v>
      </c>
      <c r="K31" s="4">
        <v>3</v>
      </c>
      <c r="L31" s="4">
        <v>1</v>
      </c>
      <c r="M31" s="4">
        <v>3</v>
      </c>
      <c r="N31" s="4">
        <v>1</v>
      </c>
      <c r="O31" s="4">
        <v>1</v>
      </c>
      <c r="P31" s="4">
        <v>3</v>
      </c>
      <c r="Q31" s="4">
        <f t="shared" si="1"/>
        <v>3</v>
      </c>
    </row>
    <row r="32" spans="1:17" ht="33" hidden="1" x14ac:dyDescent="0.3">
      <c r="A32" s="47" t="s">
        <v>35</v>
      </c>
      <c r="B32" s="44" t="s">
        <v>196</v>
      </c>
      <c r="C32" s="2" t="s">
        <v>355</v>
      </c>
      <c r="D32" s="26" t="s">
        <v>99</v>
      </c>
      <c r="E32" s="4" t="s">
        <v>167</v>
      </c>
      <c r="F32" s="5">
        <v>1</v>
      </c>
      <c r="G32" s="5">
        <v>40</v>
      </c>
      <c r="H32" s="5">
        <v>60</v>
      </c>
      <c r="I32" s="5">
        <v>80</v>
      </c>
      <c r="J32" s="35" t="s">
        <v>29</v>
      </c>
      <c r="K32" s="4">
        <v>3</v>
      </c>
      <c r="L32" s="4">
        <v>1</v>
      </c>
      <c r="M32" s="4">
        <v>3</v>
      </c>
      <c r="N32" s="4">
        <v>1</v>
      </c>
      <c r="O32" s="4">
        <v>1</v>
      </c>
      <c r="P32" s="4">
        <v>3</v>
      </c>
      <c r="Q32" s="4">
        <f t="shared" si="1"/>
        <v>3</v>
      </c>
    </row>
    <row r="33" spans="1:17" ht="33" hidden="1" x14ac:dyDescent="0.3">
      <c r="A33" s="47" t="s">
        <v>35</v>
      </c>
      <c r="B33" s="44" t="s">
        <v>196</v>
      </c>
      <c r="C33" s="2" t="s">
        <v>356</v>
      </c>
      <c r="D33" s="26" t="s">
        <v>99</v>
      </c>
      <c r="E33" s="4" t="s">
        <v>167</v>
      </c>
      <c r="F33" s="5">
        <v>1</v>
      </c>
      <c r="G33" s="5">
        <v>2</v>
      </c>
      <c r="H33" s="5">
        <v>60</v>
      </c>
      <c r="I33" s="5">
        <v>4</v>
      </c>
      <c r="J33" s="35" t="s">
        <v>29</v>
      </c>
      <c r="K33" s="4">
        <v>3</v>
      </c>
      <c r="L33" s="4">
        <v>1</v>
      </c>
      <c r="M33" s="4">
        <v>3</v>
      </c>
      <c r="N33" s="4">
        <v>1</v>
      </c>
      <c r="O33" s="4">
        <v>1</v>
      </c>
      <c r="P33" s="4">
        <v>3</v>
      </c>
      <c r="Q33" s="4">
        <f t="shared" si="1"/>
        <v>3</v>
      </c>
    </row>
    <row r="34" spans="1:17" ht="33" hidden="1" x14ac:dyDescent="0.3">
      <c r="A34" s="47" t="s">
        <v>35</v>
      </c>
      <c r="B34" s="44" t="s">
        <v>196</v>
      </c>
      <c r="C34" s="2" t="s">
        <v>357</v>
      </c>
      <c r="D34" s="26" t="s">
        <v>99</v>
      </c>
      <c r="E34" s="4" t="s">
        <v>167</v>
      </c>
      <c r="F34" s="5">
        <v>1</v>
      </c>
      <c r="G34" s="5">
        <v>2</v>
      </c>
      <c r="H34" s="5">
        <v>60</v>
      </c>
      <c r="I34" s="5">
        <v>4</v>
      </c>
      <c r="J34" s="35" t="s">
        <v>29</v>
      </c>
      <c r="K34" s="4">
        <v>3</v>
      </c>
      <c r="L34" s="4">
        <v>1</v>
      </c>
      <c r="M34" s="4">
        <v>3</v>
      </c>
      <c r="N34" s="4">
        <v>1</v>
      </c>
      <c r="O34" s="4">
        <v>1</v>
      </c>
      <c r="P34" s="4">
        <v>3</v>
      </c>
      <c r="Q34" s="4">
        <f t="shared" si="1"/>
        <v>3</v>
      </c>
    </row>
    <row r="35" spans="1:17" ht="33" hidden="1" x14ac:dyDescent="0.3">
      <c r="A35" s="47" t="s">
        <v>35</v>
      </c>
      <c r="B35" s="44" t="s">
        <v>196</v>
      </c>
      <c r="C35" s="2" t="s">
        <v>359</v>
      </c>
      <c r="D35" s="26" t="s">
        <v>99</v>
      </c>
      <c r="E35" s="4" t="s">
        <v>167</v>
      </c>
      <c r="F35" s="5">
        <v>1</v>
      </c>
      <c r="G35" s="5">
        <v>2</v>
      </c>
      <c r="H35" s="5">
        <v>60</v>
      </c>
      <c r="I35" s="5">
        <v>4</v>
      </c>
      <c r="J35" s="35" t="s">
        <v>29</v>
      </c>
      <c r="K35" s="4">
        <v>3</v>
      </c>
      <c r="L35" s="4">
        <v>1</v>
      </c>
      <c r="M35" s="4">
        <v>3</v>
      </c>
      <c r="N35" s="4">
        <v>1</v>
      </c>
      <c r="O35" s="4">
        <v>1</v>
      </c>
      <c r="P35" s="4">
        <v>3</v>
      </c>
      <c r="Q35" s="4">
        <f t="shared" si="1"/>
        <v>3</v>
      </c>
    </row>
    <row r="36" spans="1:17" ht="33" hidden="1" x14ac:dyDescent="0.3">
      <c r="A36" s="47" t="s">
        <v>35</v>
      </c>
      <c r="B36" s="44" t="s">
        <v>196</v>
      </c>
      <c r="C36" s="2" t="s">
        <v>360</v>
      </c>
      <c r="D36" s="26" t="s">
        <v>99</v>
      </c>
      <c r="E36" s="4" t="s">
        <v>167</v>
      </c>
      <c r="F36" s="5">
        <v>1</v>
      </c>
      <c r="G36" s="5">
        <v>2</v>
      </c>
      <c r="H36" s="5">
        <v>60</v>
      </c>
      <c r="I36" s="5">
        <v>4</v>
      </c>
      <c r="J36" s="35" t="s">
        <v>29</v>
      </c>
      <c r="K36" s="4">
        <v>3</v>
      </c>
      <c r="L36" s="4">
        <v>1</v>
      </c>
      <c r="M36" s="4">
        <v>3</v>
      </c>
      <c r="N36" s="4">
        <v>1</v>
      </c>
      <c r="O36" s="4">
        <v>1</v>
      </c>
      <c r="P36" s="4">
        <v>3</v>
      </c>
      <c r="Q36" s="4">
        <f t="shared" si="1"/>
        <v>3</v>
      </c>
    </row>
    <row r="37" spans="1:17" ht="33" hidden="1" x14ac:dyDescent="0.3">
      <c r="A37" s="47" t="s">
        <v>35</v>
      </c>
      <c r="B37" s="44" t="s">
        <v>196</v>
      </c>
      <c r="C37" s="44" t="s">
        <v>361</v>
      </c>
      <c r="D37" s="26" t="s">
        <v>99</v>
      </c>
      <c r="E37" s="4" t="s">
        <v>167</v>
      </c>
      <c r="F37" s="5">
        <v>1</v>
      </c>
      <c r="G37" s="5">
        <v>2</v>
      </c>
      <c r="H37" s="5">
        <v>60</v>
      </c>
      <c r="I37" s="5">
        <v>4</v>
      </c>
      <c r="J37" s="35" t="s">
        <v>29</v>
      </c>
      <c r="K37" s="4">
        <v>3</v>
      </c>
      <c r="L37" s="4">
        <v>1</v>
      </c>
      <c r="M37" s="4">
        <v>3</v>
      </c>
      <c r="N37" s="4">
        <v>1</v>
      </c>
      <c r="O37" s="4">
        <v>1</v>
      </c>
      <c r="P37" s="4">
        <v>3</v>
      </c>
      <c r="Q37" s="4">
        <f t="shared" si="1"/>
        <v>3</v>
      </c>
    </row>
    <row r="38" spans="1:17" ht="33" hidden="1" x14ac:dyDescent="0.3">
      <c r="A38" s="47" t="s">
        <v>35</v>
      </c>
      <c r="B38" s="44" t="s">
        <v>196</v>
      </c>
      <c r="C38" s="44" t="s">
        <v>358</v>
      </c>
      <c r="D38" s="26" t="s">
        <v>99</v>
      </c>
      <c r="E38" s="4" t="s">
        <v>167</v>
      </c>
      <c r="F38" s="5">
        <v>1</v>
      </c>
      <c r="G38" s="5">
        <v>2</v>
      </c>
      <c r="H38" s="5">
        <v>60</v>
      </c>
      <c r="I38" s="5">
        <v>4</v>
      </c>
      <c r="J38" s="35" t="s">
        <v>29</v>
      </c>
      <c r="K38" s="4">
        <v>3</v>
      </c>
      <c r="L38" s="4">
        <v>1</v>
      </c>
      <c r="M38" s="4">
        <v>3</v>
      </c>
      <c r="N38" s="4">
        <v>1</v>
      </c>
      <c r="O38" s="4">
        <v>1</v>
      </c>
      <c r="P38" s="4">
        <v>3</v>
      </c>
      <c r="Q38" s="4">
        <f t="shared" si="1"/>
        <v>3</v>
      </c>
    </row>
    <row r="39" spans="1:17" ht="33" hidden="1" x14ac:dyDescent="0.3">
      <c r="A39" s="47" t="s">
        <v>35</v>
      </c>
      <c r="B39" s="44" t="s">
        <v>196</v>
      </c>
      <c r="C39" s="66" t="s">
        <v>362</v>
      </c>
      <c r="D39" s="26" t="s">
        <v>99</v>
      </c>
      <c r="E39" s="4" t="s">
        <v>167</v>
      </c>
      <c r="F39" s="5">
        <v>1</v>
      </c>
      <c r="G39" s="5">
        <v>2</v>
      </c>
      <c r="H39" s="5">
        <v>60</v>
      </c>
      <c r="I39" s="5">
        <v>4</v>
      </c>
      <c r="J39" s="35" t="s">
        <v>29</v>
      </c>
      <c r="K39" s="4">
        <v>3</v>
      </c>
      <c r="L39" s="4">
        <v>1</v>
      </c>
      <c r="M39" s="4">
        <v>3</v>
      </c>
      <c r="N39" s="4">
        <v>1</v>
      </c>
      <c r="O39" s="4">
        <v>1</v>
      </c>
      <c r="P39" s="4">
        <v>3</v>
      </c>
      <c r="Q39" s="4">
        <f t="shared" si="1"/>
        <v>3</v>
      </c>
    </row>
    <row r="40" spans="1:17" ht="33" hidden="1" x14ac:dyDescent="0.3">
      <c r="A40" s="47" t="s">
        <v>35</v>
      </c>
      <c r="B40" s="44" t="s">
        <v>196</v>
      </c>
      <c r="C40" s="66" t="s">
        <v>364</v>
      </c>
      <c r="D40" s="26" t="s">
        <v>99</v>
      </c>
      <c r="E40" s="4" t="s">
        <v>167</v>
      </c>
      <c r="F40" s="5">
        <v>1</v>
      </c>
      <c r="G40" s="5">
        <v>2</v>
      </c>
      <c r="H40" s="5">
        <v>60</v>
      </c>
      <c r="I40" s="5">
        <v>4</v>
      </c>
      <c r="J40" s="35" t="s">
        <v>29</v>
      </c>
      <c r="K40" s="4">
        <v>3</v>
      </c>
      <c r="L40" s="4">
        <v>1</v>
      </c>
      <c r="M40" s="4">
        <v>3</v>
      </c>
      <c r="N40" s="4">
        <v>1</v>
      </c>
      <c r="O40" s="4">
        <v>1</v>
      </c>
      <c r="P40" s="4">
        <v>3</v>
      </c>
      <c r="Q40" s="4">
        <f t="shared" si="1"/>
        <v>3</v>
      </c>
    </row>
    <row r="41" spans="1:17" ht="33" hidden="1" x14ac:dyDescent="0.3">
      <c r="A41" s="47" t="s">
        <v>35</v>
      </c>
      <c r="B41" s="44" t="s">
        <v>196</v>
      </c>
      <c r="C41" s="66" t="s">
        <v>365</v>
      </c>
      <c r="D41" s="26" t="s">
        <v>99</v>
      </c>
      <c r="E41" s="4" t="s">
        <v>167</v>
      </c>
      <c r="F41" s="5">
        <v>1</v>
      </c>
      <c r="G41" s="5">
        <v>2</v>
      </c>
      <c r="H41" s="5">
        <v>60</v>
      </c>
      <c r="I41" s="5">
        <v>4</v>
      </c>
      <c r="J41" s="35" t="s">
        <v>29</v>
      </c>
      <c r="K41" s="4">
        <v>3</v>
      </c>
      <c r="L41" s="4">
        <v>1</v>
      </c>
      <c r="M41" s="4">
        <v>3</v>
      </c>
      <c r="N41" s="4">
        <v>1</v>
      </c>
      <c r="O41" s="4">
        <v>1</v>
      </c>
      <c r="P41" s="4">
        <v>3</v>
      </c>
      <c r="Q41" s="4">
        <f t="shared" si="1"/>
        <v>3</v>
      </c>
    </row>
    <row r="42" spans="1:17" ht="33" hidden="1" x14ac:dyDescent="0.3">
      <c r="A42" s="47" t="s">
        <v>35</v>
      </c>
      <c r="B42" s="44" t="s">
        <v>196</v>
      </c>
      <c r="C42" s="66" t="s">
        <v>368</v>
      </c>
      <c r="D42" s="26" t="s">
        <v>99</v>
      </c>
      <c r="E42" s="4" t="s">
        <v>167</v>
      </c>
      <c r="F42" s="5">
        <v>1</v>
      </c>
      <c r="G42" s="5">
        <v>2</v>
      </c>
      <c r="H42" s="5">
        <v>60</v>
      </c>
      <c r="I42" s="5">
        <v>4</v>
      </c>
      <c r="J42" s="35" t="s">
        <v>29</v>
      </c>
      <c r="K42" s="4">
        <v>3</v>
      </c>
      <c r="L42" s="4">
        <v>1</v>
      </c>
      <c r="M42" s="4">
        <v>3</v>
      </c>
      <c r="N42" s="4">
        <v>1</v>
      </c>
      <c r="O42" s="4">
        <v>1</v>
      </c>
      <c r="P42" s="4">
        <v>3</v>
      </c>
      <c r="Q42" s="4">
        <f t="shared" si="1"/>
        <v>3</v>
      </c>
    </row>
    <row r="43" spans="1:17" ht="33" hidden="1" x14ac:dyDescent="0.3">
      <c r="A43" s="47" t="s">
        <v>35</v>
      </c>
      <c r="B43" s="44" t="s">
        <v>196</v>
      </c>
      <c r="C43" s="66" t="s">
        <v>366</v>
      </c>
      <c r="D43" s="26" t="s">
        <v>99</v>
      </c>
      <c r="E43" s="4" t="s">
        <v>167</v>
      </c>
      <c r="F43" s="5">
        <v>1</v>
      </c>
      <c r="G43" s="5">
        <v>2</v>
      </c>
      <c r="H43" s="5">
        <v>60</v>
      </c>
      <c r="I43" s="5">
        <v>4</v>
      </c>
      <c r="J43" s="35" t="s">
        <v>29</v>
      </c>
      <c r="K43" s="4">
        <v>3</v>
      </c>
      <c r="L43" s="4">
        <v>1</v>
      </c>
      <c r="M43" s="4">
        <v>3</v>
      </c>
      <c r="N43" s="4">
        <v>1</v>
      </c>
      <c r="O43" s="4">
        <v>1</v>
      </c>
      <c r="P43" s="4">
        <v>3</v>
      </c>
      <c r="Q43" s="4">
        <f t="shared" si="1"/>
        <v>3</v>
      </c>
    </row>
    <row r="44" spans="1:17" ht="33" hidden="1" x14ac:dyDescent="0.3">
      <c r="A44" s="47" t="s">
        <v>35</v>
      </c>
      <c r="B44" s="44" t="s">
        <v>196</v>
      </c>
      <c r="C44" s="66" t="s">
        <v>367</v>
      </c>
      <c r="D44" s="26" t="s">
        <v>99</v>
      </c>
      <c r="E44" s="4" t="s">
        <v>167</v>
      </c>
      <c r="F44" s="5">
        <v>1</v>
      </c>
      <c r="G44" s="5">
        <v>2</v>
      </c>
      <c r="H44" s="5">
        <v>60</v>
      </c>
      <c r="I44" s="5">
        <v>4</v>
      </c>
      <c r="J44" s="35" t="s">
        <v>29</v>
      </c>
      <c r="K44" s="4">
        <v>3</v>
      </c>
      <c r="L44" s="4">
        <v>1</v>
      </c>
      <c r="M44" s="4">
        <v>3</v>
      </c>
      <c r="N44" s="4">
        <v>1</v>
      </c>
      <c r="O44" s="4">
        <v>1</v>
      </c>
      <c r="P44" s="4">
        <v>3</v>
      </c>
      <c r="Q44" s="4">
        <f t="shared" si="1"/>
        <v>3</v>
      </c>
    </row>
    <row r="45" spans="1:17" ht="33" hidden="1" x14ac:dyDescent="0.3">
      <c r="A45" s="47" t="s">
        <v>35</v>
      </c>
      <c r="B45" s="44" t="s">
        <v>196</v>
      </c>
      <c r="C45" s="3" t="s">
        <v>363</v>
      </c>
      <c r="D45" s="26" t="s">
        <v>99</v>
      </c>
      <c r="E45" s="4" t="s">
        <v>167</v>
      </c>
      <c r="F45" s="5">
        <v>1</v>
      </c>
      <c r="G45" s="5">
        <v>2</v>
      </c>
      <c r="H45" s="5">
        <v>60</v>
      </c>
      <c r="I45" s="5">
        <v>4</v>
      </c>
      <c r="J45" s="35" t="s">
        <v>29</v>
      </c>
      <c r="K45" s="4">
        <v>3</v>
      </c>
      <c r="L45" s="4">
        <v>1</v>
      </c>
      <c r="M45" s="4">
        <v>3</v>
      </c>
      <c r="N45" s="4">
        <v>1</v>
      </c>
      <c r="O45" s="4">
        <v>1</v>
      </c>
      <c r="P45" s="4">
        <v>3</v>
      </c>
      <c r="Q45" s="4">
        <f t="shared" si="1"/>
        <v>3</v>
      </c>
    </row>
    <row r="46" spans="1:17" ht="64.5" customHeight="1" x14ac:dyDescent="0.3">
      <c r="A46" s="72" t="s">
        <v>36</v>
      </c>
      <c r="B46" s="44" t="s">
        <v>219</v>
      </c>
      <c r="C46" s="35" t="s">
        <v>198</v>
      </c>
      <c r="D46" s="26" t="s">
        <v>99</v>
      </c>
      <c r="E46" s="2" t="s">
        <v>228</v>
      </c>
      <c r="F46" s="5">
        <v>40</v>
      </c>
      <c r="G46" s="5">
        <f>6*4</f>
        <v>24</v>
      </c>
      <c r="H46" s="5">
        <f t="shared" si="0"/>
        <v>36</v>
      </c>
      <c r="I46" s="5">
        <f t="shared" ref="I46:I54" si="2">(G46)*2</f>
        <v>48</v>
      </c>
      <c r="J46" s="35" t="s">
        <v>29</v>
      </c>
      <c r="K46" s="4">
        <v>3</v>
      </c>
      <c r="L46" s="4">
        <v>23</v>
      </c>
      <c r="M46" s="4">
        <v>3</v>
      </c>
      <c r="N46" s="4">
        <v>7</v>
      </c>
      <c r="O46" s="4">
        <v>2</v>
      </c>
      <c r="P46" s="4">
        <v>20</v>
      </c>
      <c r="Q46" s="4">
        <f t="shared" si="1"/>
        <v>20</v>
      </c>
    </row>
    <row r="47" spans="1:17" ht="39" customHeight="1" x14ac:dyDescent="0.3">
      <c r="A47" s="72" t="s">
        <v>36</v>
      </c>
      <c r="B47" s="44" t="s">
        <v>219</v>
      </c>
      <c r="C47" s="35" t="s">
        <v>200</v>
      </c>
      <c r="D47" s="26" t="s">
        <v>99</v>
      </c>
      <c r="E47" s="3" t="s">
        <v>227</v>
      </c>
      <c r="F47" s="5">
        <v>4</v>
      </c>
      <c r="G47" s="5">
        <f>6*4</f>
        <v>24</v>
      </c>
      <c r="H47" s="5">
        <f t="shared" si="0"/>
        <v>36</v>
      </c>
      <c r="I47" s="5">
        <f t="shared" si="2"/>
        <v>48</v>
      </c>
      <c r="J47" s="35" t="s">
        <v>29</v>
      </c>
      <c r="K47" s="4">
        <v>3</v>
      </c>
      <c r="L47" s="4">
        <v>1</v>
      </c>
      <c r="M47" s="4">
        <v>3</v>
      </c>
      <c r="N47" s="4">
        <v>1</v>
      </c>
      <c r="O47" s="4">
        <v>1</v>
      </c>
      <c r="P47" s="4">
        <v>2</v>
      </c>
      <c r="Q47" s="4">
        <f t="shared" si="1"/>
        <v>2</v>
      </c>
    </row>
    <row r="48" spans="1:17" ht="33" x14ac:dyDescent="0.3">
      <c r="A48" s="72" t="s">
        <v>36</v>
      </c>
      <c r="B48" s="44" t="s">
        <v>220</v>
      </c>
      <c r="C48" s="35" t="s">
        <v>199</v>
      </c>
      <c r="D48" s="26" t="s">
        <v>99</v>
      </c>
      <c r="E48" s="2" t="s">
        <v>201</v>
      </c>
      <c r="F48" s="5">
        <v>22</v>
      </c>
      <c r="G48" s="5">
        <f>6*22</f>
        <v>132</v>
      </c>
      <c r="H48" s="5">
        <f t="shared" si="0"/>
        <v>198</v>
      </c>
      <c r="I48" s="5">
        <f t="shared" si="2"/>
        <v>264</v>
      </c>
      <c r="J48" s="35" t="s">
        <v>29</v>
      </c>
      <c r="K48" s="4">
        <v>3</v>
      </c>
      <c r="L48" s="4">
        <v>1</v>
      </c>
      <c r="M48" s="4">
        <v>3</v>
      </c>
      <c r="N48" s="4">
        <v>1</v>
      </c>
      <c r="O48" s="4">
        <v>1</v>
      </c>
      <c r="P48" s="4">
        <v>2</v>
      </c>
      <c r="Q48" s="4">
        <f t="shared" si="1"/>
        <v>2</v>
      </c>
    </row>
    <row r="49" spans="1:17" ht="49.5" x14ac:dyDescent="0.3">
      <c r="A49" s="72" t="s">
        <v>36</v>
      </c>
      <c r="B49" s="44" t="s">
        <v>221</v>
      </c>
      <c r="C49" s="35" t="s">
        <v>202</v>
      </c>
      <c r="D49" s="26" t="s">
        <v>99</v>
      </c>
      <c r="E49" s="2" t="s">
        <v>230</v>
      </c>
      <c r="F49" s="5">
        <v>22</v>
      </c>
      <c r="G49" s="5">
        <f>12*22</f>
        <v>264</v>
      </c>
      <c r="H49" s="5">
        <f t="shared" ref="H49" si="3">(G49+I49)/2</f>
        <v>396</v>
      </c>
      <c r="I49" s="5">
        <f t="shared" si="2"/>
        <v>528</v>
      </c>
      <c r="J49" s="35" t="s">
        <v>29</v>
      </c>
      <c r="K49" s="4">
        <v>3</v>
      </c>
      <c r="L49" s="4">
        <v>1</v>
      </c>
      <c r="M49" s="4">
        <v>3</v>
      </c>
      <c r="N49" s="4">
        <v>1</v>
      </c>
      <c r="O49" s="4">
        <v>1</v>
      </c>
      <c r="P49" s="4">
        <v>2</v>
      </c>
      <c r="Q49" s="4">
        <f t="shared" si="1"/>
        <v>2</v>
      </c>
    </row>
    <row r="50" spans="1:17" ht="49.5" x14ac:dyDescent="0.3">
      <c r="A50" s="72" t="s">
        <v>36</v>
      </c>
      <c r="B50" s="44" t="s">
        <v>221</v>
      </c>
      <c r="C50" s="35" t="s">
        <v>203</v>
      </c>
      <c r="D50" s="26" t="s">
        <v>99</v>
      </c>
      <c r="E50" s="2" t="s">
        <v>229</v>
      </c>
      <c r="F50" s="5">
        <v>22</v>
      </c>
      <c r="G50" s="5">
        <f>12*22</f>
        <v>264</v>
      </c>
      <c r="H50" s="5">
        <f t="shared" ref="H50" si="4">(G50+I50)/2</f>
        <v>396</v>
      </c>
      <c r="I50" s="5">
        <f t="shared" si="2"/>
        <v>528</v>
      </c>
      <c r="J50" s="35" t="s">
        <v>29</v>
      </c>
      <c r="K50" s="4">
        <v>3</v>
      </c>
      <c r="L50" s="4">
        <v>5</v>
      </c>
      <c r="M50" s="4">
        <v>5</v>
      </c>
      <c r="N50" s="4">
        <v>3</v>
      </c>
      <c r="O50" s="4">
        <v>2</v>
      </c>
      <c r="P50" s="4">
        <v>1</v>
      </c>
      <c r="Q50" s="4">
        <f t="shared" si="1"/>
        <v>1</v>
      </c>
    </row>
    <row r="51" spans="1:17" ht="49.5" x14ac:dyDescent="0.3">
      <c r="A51" s="72" t="s">
        <v>36</v>
      </c>
      <c r="B51" s="44" t="s">
        <v>221</v>
      </c>
      <c r="C51" s="35" t="s">
        <v>204</v>
      </c>
      <c r="D51" s="26" t="s">
        <v>99</v>
      </c>
      <c r="E51" s="2" t="s">
        <v>229</v>
      </c>
      <c r="F51" s="5">
        <v>22</v>
      </c>
      <c r="G51" s="5">
        <f>12*22</f>
        <v>264</v>
      </c>
      <c r="H51" s="5">
        <f t="shared" ref="H51" si="5">(G51+I51)/2</f>
        <v>396</v>
      </c>
      <c r="I51" s="5">
        <f t="shared" si="2"/>
        <v>528</v>
      </c>
      <c r="J51" s="35" t="s">
        <v>29</v>
      </c>
      <c r="K51" s="4">
        <v>3</v>
      </c>
      <c r="L51" s="4">
        <v>5</v>
      </c>
      <c r="M51" s="4">
        <v>5</v>
      </c>
      <c r="N51" s="4">
        <v>3</v>
      </c>
      <c r="O51" s="4">
        <v>2</v>
      </c>
      <c r="P51" s="4">
        <v>1</v>
      </c>
      <c r="Q51" s="4">
        <f t="shared" si="1"/>
        <v>1</v>
      </c>
    </row>
    <row r="52" spans="1:17" ht="49.5" x14ac:dyDescent="0.3">
      <c r="A52" s="72" t="s">
        <v>36</v>
      </c>
      <c r="B52" s="44" t="s">
        <v>221</v>
      </c>
      <c r="C52" s="35" t="s">
        <v>205</v>
      </c>
      <c r="D52" s="26" t="s">
        <v>99</v>
      </c>
      <c r="E52" s="2" t="s">
        <v>231</v>
      </c>
      <c r="F52" s="5">
        <v>22</v>
      </c>
      <c r="G52" s="5">
        <f>12*22</f>
        <v>264</v>
      </c>
      <c r="H52" s="5">
        <f t="shared" ref="H52:H54" si="6">(G52+I52)/2</f>
        <v>396</v>
      </c>
      <c r="I52" s="5">
        <f t="shared" si="2"/>
        <v>528</v>
      </c>
      <c r="J52" s="35" t="s">
        <v>29</v>
      </c>
      <c r="K52" s="4">
        <v>3</v>
      </c>
      <c r="L52" s="4">
        <v>5</v>
      </c>
      <c r="M52" s="4">
        <v>5</v>
      </c>
      <c r="N52" s="4">
        <v>3</v>
      </c>
      <c r="O52" s="4">
        <v>2</v>
      </c>
      <c r="P52" s="4">
        <v>1</v>
      </c>
      <c r="Q52" s="4">
        <f t="shared" si="1"/>
        <v>1</v>
      </c>
    </row>
    <row r="53" spans="1:17" ht="33" x14ac:dyDescent="0.3">
      <c r="A53" s="72" t="s">
        <v>36</v>
      </c>
      <c r="B53" s="44" t="s">
        <v>220</v>
      </c>
      <c r="C53" s="51" t="s">
        <v>210</v>
      </c>
      <c r="D53" s="26" t="s">
        <v>99</v>
      </c>
      <c r="E53" s="2" t="s">
        <v>231</v>
      </c>
      <c r="F53" s="5">
        <v>22</v>
      </c>
      <c r="G53" s="5">
        <f>6*22</f>
        <v>132</v>
      </c>
      <c r="H53" s="5">
        <f t="shared" si="6"/>
        <v>198</v>
      </c>
      <c r="I53" s="5">
        <f t="shared" si="2"/>
        <v>264</v>
      </c>
      <c r="J53" s="35" t="s">
        <v>29</v>
      </c>
      <c r="K53" s="4">
        <v>3</v>
      </c>
      <c r="L53" s="4">
        <v>1</v>
      </c>
      <c r="M53" s="4">
        <v>3</v>
      </c>
      <c r="N53" s="4">
        <v>1</v>
      </c>
      <c r="O53" s="4">
        <v>1</v>
      </c>
      <c r="P53" s="4">
        <v>2</v>
      </c>
      <c r="Q53" s="4">
        <f t="shared" ref="Q53:Q62" si="7">P53</f>
        <v>2</v>
      </c>
    </row>
    <row r="54" spans="1:17" ht="33" x14ac:dyDescent="0.3">
      <c r="A54" s="72" t="s">
        <v>36</v>
      </c>
      <c r="B54" s="44" t="s">
        <v>220</v>
      </c>
      <c r="C54" s="51" t="s">
        <v>206</v>
      </c>
      <c r="D54" s="26" t="s">
        <v>99</v>
      </c>
      <c r="E54" s="2" t="s">
        <v>231</v>
      </c>
      <c r="F54" s="5">
        <v>22</v>
      </c>
      <c r="G54" s="5">
        <f>6*22</f>
        <v>132</v>
      </c>
      <c r="H54" s="5">
        <f t="shared" si="6"/>
        <v>198</v>
      </c>
      <c r="I54" s="5">
        <f t="shared" si="2"/>
        <v>264</v>
      </c>
      <c r="J54" s="35" t="s">
        <v>29</v>
      </c>
      <c r="K54" s="4">
        <v>3</v>
      </c>
      <c r="L54" s="4">
        <v>1</v>
      </c>
      <c r="M54" s="4">
        <v>3</v>
      </c>
      <c r="N54" s="4">
        <v>1</v>
      </c>
      <c r="O54" s="4">
        <v>1</v>
      </c>
      <c r="P54" s="4">
        <v>2</v>
      </c>
      <c r="Q54" s="4">
        <f t="shared" si="7"/>
        <v>2</v>
      </c>
    </row>
    <row r="55" spans="1:17" ht="33" x14ac:dyDescent="0.3">
      <c r="A55" s="72" t="s">
        <v>36</v>
      </c>
      <c r="B55" s="44" t="s">
        <v>220</v>
      </c>
      <c r="C55" s="51" t="s">
        <v>207</v>
      </c>
      <c r="D55" s="26" t="s">
        <v>99</v>
      </c>
      <c r="E55" s="2" t="s">
        <v>231</v>
      </c>
      <c r="F55" s="5">
        <v>1</v>
      </c>
      <c r="G55" s="5">
        <f>4*8</f>
        <v>32</v>
      </c>
      <c r="H55" s="5">
        <f t="shared" ref="H55:H62" si="8">(G55+I55)/2</f>
        <v>48</v>
      </c>
      <c r="I55" s="5">
        <f>(4*8)*2</f>
        <v>64</v>
      </c>
      <c r="J55" s="35" t="s">
        <v>29</v>
      </c>
      <c r="K55" s="4">
        <v>3</v>
      </c>
      <c r="L55" s="4">
        <v>1</v>
      </c>
      <c r="M55" s="4">
        <v>3</v>
      </c>
      <c r="N55" s="4">
        <v>1</v>
      </c>
      <c r="O55" s="4">
        <v>1</v>
      </c>
      <c r="P55" s="4">
        <v>2</v>
      </c>
      <c r="Q55" s="4">
        <f t="shared" si="7"/>
        <v>2</v>
      </c>
    </row>
    <row r="56" spans="1:17" ht="33" x14ac:dyDescent="0.3">
      <c r="A56" s="72" t="s">
        <v>36</v>
      </c>
      <c r="B56" s="44" t="s">
        <v>222</v>
      </c>
      <c r="C56" s="51" t="s">
        <v>208</v>
      </c>
      <c r="D56" s="26" t="s">
        <v>99</v>
      </c>
      <c r="E56" s="2" t="s">
        <v>231</v>
      </c>
      <c r="F56" s="5">
        <v>1</v>
      </c>
      <c r="G56" s="5">
        <f t="shared" ref="G56" si="9">4*8</f>
        <v>32</v>
      </c>
      <c r="H56" s="5">
        <f t="shared" si="8"/>
        <v>48</v>
      </c>
      <c r="I56" s="5">
        <f>(4*8)*2</f>
        <v>64</v>
      </c>
      <c r="J56" s="35" t="s">
        <v>29</v>
      </c>
      <c r="K56" s="4">
        <v>3</v>
      </c>
      <c r="L56" s="4">
        <v>1</v>
      </c>
      <c r="M56" s="4">
        <v>3</v>
      </c>
      <c r="N56" s="4">
        <v>1</v>
      </c>
      <c r="O56" s="4">
        <v>1</v>
      </c>
      <c r="P56" s="4">
        <v>2</v>
      </c>
      <c r="Q56" s="4">
        <f t="shared" si="7"/>
        <v>2</v>
      </c>
    </row>
    <row r="57" spans="1:17" ht="33" x14ac:dyDescent="0.3">
      <c r="A57" s="72" t="s">
        <v>36</v>
      </c>
      <c r="B57" s="44" t="s">
        <v>223</v>
      </c>
      <c r="C57" s="51" t="s">
        <v>209</v>
      </c>
      <c r="D57" s="26" t="s">
        <v>99</v>
      </c>
      <c r="E57" s="2" t="s">
        <v>231</v>
      </c>
      <c r="F57" s="5">
        <v>1</v>
      </c>
      <c r="G57" s="5">
        <v>16</v>
      </c>
      <c r="H57" s="5">
        <f t="shared" si="8"/>
        <v>24</v>
      </c>
      <c r="I57" s="5">
        <v>32</v>
      </c>
      <c r="J57" s="35" t="s">
        <v>29</v>
      </c>
      <c r="K57" s="4">
        <v>3</v>
      </c>
      <c r="L57" s="4">
        <v>5</v>
      </c>
      <c r="M57" s="4">
        <v>5</v>
      </c>
      <c r="N57" s="4">
        <v>3</v>
      </c>
      <c r="O57" s="4">
        <v>2</v>
      </c>
      <c r="P57" s="4">
        <v>1</v>
      </c>
      <c r="Q57" s="4">
        <f t="shared" si="7"/>
        <v>1</v>
      </c>
    </row>
    <row r="58" spans="1:17" ht="33" x14ac:dyDescent="0.3">
      <c r="A58" s="72" t="s">
        <v>36</v>
      </c>
      <c r="B58" s="44" t="s">
        <v>223</v>
      </c>
      <c r="C58" s="51" t="s">
        <v>211</v>
      </c>
      <c r="D58" s="26" t="s">
        <v>99</v>
      </c>
      <c r="E58" s="2" t="s">
        <v>231</v>
      </c>
      <c r="F58" s="5">
        <v>1</v>
      </c>
      <c r="G58" s="5">
        <v>32</v>
      </c>
      <c r="H58" s="5">
        <f t="shared" si="8"/>
        <v>48</v>
      </c>
      <c r="I58" s="5">
        <v>64</v>
      </c>
      <c r="J58" s="35" t="s">
        <v>29</v>
      </c>
      <c r="K58" s="4">
        <v>3</v>
      </c>
      <c r="L58" s="4">
        <v>5</v>
      </c>
      <c r="M58" s="4">
        <v>5</v>
      </c>
      <c r="N58" s="4">
        <v>3</v>
      </c>
      <c r="O58" s="4">
        <v>2</v>
      </c>
      <c r="P58" s="4">
        <v>1</v>
      </c>
      <c r="Q58" s="4">
        <f t="shared" si="7"/>
        <v>1</v>
      </c>
    </row>
    <row r="59" spans="1:17" ht="33" x14ac:dyDescent="0.3">
      <c r="A59" s="72" t="s">
        <v>36</v>
      </c>
      <c r="B59" s="44" t="s">
        <v>223</v>
      </c>
      <c r="C59" s="51" t="s">
        <v>212</v>
      </c>
      <c r="D59" s="26" t="s">
        <v>99</v>
      </c>
      <c r="E59" s="2" t="s">
        <v>231</v>
      </c>
      <c r="F59" s="5">
        <v>1</v>
      </c>
      <c r="G59" s="5">
        <v>32</v>
      </c>
      <c r="H59" s="5">
        <f t="shared" si="8"/>
        <v>48</v>
      </c>
      <c r="I59" s="5">
        <v>64</v>
      </c>
      <c r="J59" s="35" t="s">
        <v>29</v>
      </c>
      <c r="K59" s="4">
        <v>3</v>
      </c>
      <c r="L59" s="4">
        <v>5</v>
      </c>
      <c r="M59" s="4">
        <v>5</v>
      </c>
      <c r="N59" s="4">
        <v>3</v>
      </c>
      <c r="O59" s="4">
        <v>2</v>
      </c>
      <c r="P59" s="4">
        <v>1</v>
      </c>
      <c r="Q59" s="4">
        <f t="shared" si="7"/>
        <v>1</v>
      </c>
    </row>
    <row r="60" spans="1:17" ht="33" x14ac:dyDescent="0.3">
      <c r="A60" s="72" t="s">
        <v>36</v>
      </c>
      <c r="B60" s="44" t="s">
        <v>222</v>
      </c>
      <c r="C60" s="51" t="s">
        <v>213</v>
      </c>
      <c r="D60" s="26" t="s">
        <v>99</v>
      </c>
      <c r="E60" s="2" t="s">
        <v>231</v>
      </c>
      <c r="F60" s="5">
        <v>1</v>
      </c>
      <c r="G60" s="5">
        <v>16</v>
      </c>
      <c r="H60" s="5">
        <f t="shared" si="8"/>
        <v>24</v>
      </c>
      <c r="I60" s="5">
        <v>32</v>
      </c>
      <c r="J60" s="35" t="s">
        <v>29</v>
      </c>
      <c r="K60" s="4">
        <v>3</v>
      </c>
      <c r="L60" s="4">
        <v>5</v>
      </c>
      <c r="M60" s="4">
        <v>5</v>
      </c>
      <c r="N60" s="4">
        <v>3</v>
      </c>
      <c r="O60" s="4">
        <v>2</v>
      </c>
      <c r="P60" s="4">
        <v>1</v>
      </c>
      <c r="Q60" s="4">
        <f t="shared" si="7"/>
        <v>1</v>
      </c>
    </row>
    <row r="61" spans="1:17" ht="33" x14ac:dyDescent="0.3">
      <c r="A61" s="72" t="s">
        <v>36</v>
      </c>
      <c r="B61" s="44" t="s">
        <v>222</v>
      </c>
      <c r="C61" s="51" t="s">
        <v>214</v>
      </c>
      <c r="D61" s="26" t="s">
        <v>99</v>
      </c>
      <c r="E61" s="2" t="s">
        <v>231</v>
      </c>
      <c r="F61" s="5">
        <v>1</v>
      </c>
      <c r="G61" s="5">
        <v>32</v>
      </c>
      <c r="H61" s="5">
        <f t="shared" si="8"/>
        <v>48</v>
      </c>
      <c r="I61" s="5">
        <v>64</v>
      </c>
      <c r="J61" s="35" t="s">
        <v>29</v>
      </c>
      <c r="K61" s="4">
        <v>3</v>
      </c>
      <c r="L61" s="4">
        <v>5</v>
      </c>
      <c r="M61" s="4">
        <v>5</v>
      </c>
      <c r="N61" s="4">
        <v>3</v>
      </c>
      <c r="O61" s="4">
        <v>2</v>
      </c>
      <c r="P61" s="4">
        <v>1</v>
      </c>
      <c r="Q61" s="4">
        <f t="shared" si="7"/>
        <v>1</v>
      </c>
    </row>
    <row r="62" spans="1:17" ht="33" x14ac:dyDescent="0.3">
      <c r="A62" s="72" t="s">
        <v>36</v>
      </c>
      <c r="B62" s="44" t="s">
        <v>222</v>
      </c>
      <c r="C62" s="51" t="s">
        <v>215</v>
      </c>
      <c r="D62" s="26" t="s">
        <v>99</v>
      </c>
      <c r="E62" s="2" t="s">
        <v>231</v>
      </c>
      <c r="F62" s="5">
        <v>1</v>
      </c>
      <c r="G62" s="5">
        <v>32</v>
      </c>
      <c r="H62" s="5">
        <f t="shared" si="8"/>
        <v>48</v>
      </c>
      <c r="I62" s="5">
        <v>64</v>
      </c>
      <c r="J62" s="35" t="s">
        <v>29</v>
      </c>
      <c r="K62" s="4">
        <v>3</v>
      </c>
      <c r="L62" s="4">
        <v>5</v>
      </c>
      <c r="M62" s="4">
        <v>5</v>
      </c>
      <c r="N62" s="4">
        <v>3</v>
      </c>
      <c r="O62" s="4">
        <v>2</v>
      </c>
      <c r="P62" s="4">
        <v>1</v>
      </c>
      <c r="Q62" s="4">
        <f t="shared" si="7"/>
        <v>1</v>
      </c>
    </row>
    <row r="63" spans="1:17" ht="33" x14ac:dyDescent="0.3">
      <c r="A63" s="72" t="s">
        <v>36</v>
      </c>
      <c r="B63" s="44" t="s">
        <v>224</v>
      </c>
      <c r="C63" s="51" t="s">
        <v>216</v>
      </c>
      <c r="D63" s="26" t="s">
        <v>99</v>
      </c>
      <c r="E63" s="2" t="s">
        <v>231</v>
      </c>
      <c r="F63" s="5">
        <v>1</v>
      </c>
      <c r="G63" s="5">
        <f t="shared" ref="G63:G65" si="10">4*8</f>
        <v>32</v>
      </c>
      <c r="H63" s="5">
        <f t="shared" ref="H63:H83" si="11">(G63+I63)/2</f>
        <v>48</v>
      </c>
      <c r="I63" s="5">
        <f>(4*8)*2</f>
        <v>64</v>
      </c>
      <c r="J63" s="35" t="s">
        <v>29</v>
      </c>
      <c r="K63" s="4">
        <v>3</v>
      </c>
      <c r="L63" s="4">
        <v>1</v>
      </c>
      <c r="M63" s="4">
        <v>3</v>
      </c>
      <c r="N63" s="4">
        <v>1</v>
      </c>
      <c r="O63" s="4">
        <v>1</v>
      </c>
      <c r="P63" s="4">
        <v>2</v>
      </c>
      <c r="Q63" s="4">
        <f t="shared" ref="Q63:Q83" si="12">P63</f>
        <v>2</v>
      </c>
    </row>
    <row r="64" spans="1:17" ht="49.5" x14ac:dyDescent="0.3">
      <c r="A64" s="72" t="s">
        <v>36</v>
      </c>
      <c r="B64" s="44" t="s">
        <v>225</v>
      </c>
      <c r="C64" s="51" t="s">
        <v>217</v>
      </c>
      <c r="D64" s="26" t="s">
        <v>99</v>
      </c>
      <c r="E64" s="2" t="s">
        <v>231</v>
      </c>
      <c r="F64" s="5">
        <v>1</v>
      </c>
      <c r="G64" s="5">
        <f t="shared" si="10"/>
        <v>32</v>
      </c>
      <c r="H64" s="5">
        <f t="shared" si="11"/>
        <v>48</v>
      </c>
      <c r="I64" s="5">
        <f>(4*8)*2</f>
        <v>64</v>
      </c>
      <c r="J64" s="35" t="s">
        <v>29</v>
      </c>
      <c r="K64" s="4">
        <v>3</v>
      </c>
      <c r="L64" s="4">
        <v>1</v>
      </c>
      <c r="M64" s="4">
        <v>3</v>
      </c>
      <c r="N64" s="4">
        <v>1</v>
      </c>
      <c r="O64" s="4">
        <v>1</v>
      </c>
      <c r="P64" s="4">
        <v>2</v>
      </c>
      <c r="Q64" s="4">
        <f t="shared" si="12"/>
        <v>2</v>
      </c>
    </row>
    <row r="65" spans="1:17" ht="49.5" x14ac:dyDescent="0.3">
      <c r="A65" s="72" t="s">
        <v>36</v>
      </c>
      <c r="B65" s="44" t="s">
        <v>226</v>
      </c>
      <c r="C65" s="51" t="s">
        <v>218</v>
      </c>
      <c r="D65" s="26" t="s">
        <v>99</v>
      </c>
      <c r="E65" s="26" t="s">
        <v>231</v>
      </c>
      <c r="F65" s="5">
        <v>1</v>
      </c>
      <c r="G65" s="5">
        <f t="shared" si="10"/>
        <v>32</v>
      </c>
      <c r="H65" s="5">
        <f t="shared" si="11"/>
        <v>48</v>
      </c>
      <c r="I65" s="5">
        <f>(4*8)*2</f>
        <v>64</v>
      </c>
      <c r="J65" s="35" t="s">
        <v>29</v>
      </c>
      <c r="K65" s="4">
        <v>3</v>
      </c>
      <c r="L65" s="4">
        <v>1</v>
      </c>
      <c r="M65" s="4">
        <v>3</v>
      </c>
      <c r="N65" s="4">
        <v>1</v>
      </c>
      <c r="O65" s="4">
        <v>1</v>
      </c>
      <c r="P65" s="4">
        <v>2</v>
      </c>
      <c r="Q65" s="4">
        <f t="shared" si="12"/>
        <v>2</v>
      </c>
    </row>
    <row r="66" spans="1:17" ht="49.5" hidden="1" x14ac:dyDescent="0.3">
      <c r="A66" s="47" t="s">
        <v>33</v>
      </c>
      <c r="B66" s="44" t="s">
        <v>236</v>
      </c>
      <c r="C66" s="52" t="s">
        <v>232</v>
      </c>
      <c r="D66" s="26" t="s">
        <v>99</v>
      </c>
      <c r="E66" s="48" t="s">
        <v>235</v>
      </c>
      <c r="F66" s="5">
        <v>1</v>
      </c>
      <c r="G66" s="5">
        <f>15*8</f>
        <v>120</v>
      </c>
      <c r="H66" s="5">
        <f t="shared" si="11"/>
        <v>180</v>
      </c>
      <c r="I66" s="5">
        <f>G66*2</f>
        <v>240</v>
      </c>
      <c r="J66" s="35" t="s">
        <v>29</v>
      </c>
      <c r="K66" s="4">
        <v>3</v>
      </c>
      <c r="L66" s="4">
        <v>1</v>
      </c>
      <c r="M66" s="4">
        <v>3</v>
      </c>
      <c r="N66" s="4">
        <v>1</v>
      </c>
      <c r="O66" s="4">
        <v>1</v>
      </c>
      <c r="P66" s="4">
        <v>3</v>
      </c>
      <c r="Q66" s="4">
        <f t="shared" si="12"/>
        <v>3</v>
      </c>
    </row>
    <row r="67" spans="1:17" ht="49.5" hidden="1" x14ac:dyDescent="0.3">
      <c r="A67" s="47" t="s">
        <v>33</v>
      </c>
      <c r="B67" s="44" t="s">
        <v>236</v>
      </c>
      <c r="C67" s="52" t="s">
        <v>233</v>
      </c>
      <c r="D67" s="26" t="s">
        <v>99</v>
      </c>
      <c r="E67" s="48" t="s">
        <v>235</v>
      </c>
      <c r="F67" s="5">
        <v>22</v>
      </c>
      <c r="G67" s="5">
        <f>F67*8</f>
        <v>176</v>
      </c>
      <c r="H67" s="5">
        <f t="shared" si="11"/>
        <v>264</v>
      </c>
      <c r="I67" s="5">
        <f>G67*2</f>
        <v>352</v>
      </c>
      <c r="J67" s="35" t="s">
        <v>29</v>
      </c>
      <c r="K67" s="4">
        <v>3</v>
      </c>
      <c r="L67" s="4">
        <v>1</v>
      </c>
      <c r="M67" s="4">
        <v>3</v>
      </c>
      <c r="N67" s="4">
        <v>1</v>
      </c>
      <c r="O67" s="4">
        <v>1</v>
      </c>
      <c r="P67" s="4">
        <v>3</v>
      </c>
      <c r="Q67" s="4">
        <f t="shared" si="12"/>
        <v>3</v>
      </c>
    </row>
    <row r="68" spans="1:17" ht="49.5" hidden="1" x14ac:dyDescent="0.3">
      <c r="A68" s="47" t="s">
        <v>33</v>
      </c>
      <c r="B68" s="44" t="s">
        <v>236</v>
      </c>
      <c r="C68" s="52" t="s">
        <v>234</v>
      </c>
      <c r="D68" s="26" t="s">
        <v>99</v>
      </c>
      <c r="E68" s="48" t="s">
        <v>235</v>
      </c>
      <c r="F68" s="5">
        <v>1</v>
      </c>
      <c r="G68" s="5">
        <v>32</v>
      </c>
      <c r="H68" s="5">
        <f t="shared" si="11"/>
        <v>48</v>
      </c>
      <c r="I68" s="5">
        <v>64</v>
      </c>
      <c r="J68" s="35" t="s">
        <v>29</v>
      </c>
      <c r="K68" s="4">
        <v>3</v>
      </c>
      <c r="L68" s="4">
        <v>1</v>
      </c>
      <c r="M68" s="4">
        <v>3</v>
      </c>
      <c r="N68" s="4">
        <v>1</v>
      </c>
      <c r="O68" s="4">
        <v>1</v>
      </c>
      <c r="P68" s="4">
        <v>3</v>
      </c>
      <c r="Q68" s="4">
        <f t="shared" si="12"/>
        <v>3</v>
      </c>
    </row>
    <row r="69" spans="1:17" ht="33" hidden="1" x14ac:dyDescent="0.3">
      <c r="A69" s="47" t="s">
        <v>33</v>
      </c>
      <c r="B69" s="44" t="s">
        <v>236</v>
      </c>
      <c r="C69" s="52" t="s">
        <v>237</v>
      </c>
      <c r="D69" s="26" t="s">
        <v>99</v>
      </c>
      <c r="E69" s="48" t="s">
        <v>238</v>
      </c>
      <c r="F69" s="5">
        <v>1</v>
      </c>
      <c r="G69" s="5">
        <v>32</v>
      </c>
      <c r="H69" s="5">
        <f t="shared" si="11"/>
        <v>48</v>
      </c>
      <c r="I69" s="5">
        <v>64</v>
      </c>
      <c r="J69" s="35" t="s">
        <v>29</v>
      </c>
      <c r="K69" s="4">
        <v>3</v>
      </c>
      <c r="L69" s="4">
        <v>1</v>
      </c>
      <c r="M69" s="4">
        <v>3</v>
      </c>
      <c r="N69" s="4">
        <v>1</v>
      </c>
      <c r="O69" s="4">
        <v>1</v>
      </c>
      <c r="P69" s="4">
        <v>3</v>
      </c>
      <c r="Q69" s="4">
        <f t="shared" si="12"/>
        <v>3</v>
      </c>
    </row>
    <row r="70" spans="1:17" ht="66" hidden="1" x14ac:dyDescent="0.3">
      <c r="A70" s="47" t="s">
        <v>33</v>
      </c>
      <c r="B70" s="44" t="s">
        <v>236</v>
      </c>
      <c r="C70" s="52" t="s">
        <v>239</v>
      </c>
      <c r="D70" s="26" t="s">
        <v>99</v>
      </c>
      <c r="E70" s="4" t="s">
        <v>167</v>
      </c>
      <c r="F70" s="5">
        <v>1</v>
      </c>
      <c r="G70" s="5">
        <v>16</v>
      </c>
      <c r="H70" s="5">
        <f t="shared" si="11"/>
        <v>24</v>
      </c>
      <c r="I70" s="5">
        <v>32</v>
      </c>
      <c r="J70" s="35" t="s">
        <v>29</v>
      </c>
      <c r="K70" s="4">
        <v>3</v>
      </c>
      <c r="L70" s="4">
        <v>1</v>
      </c>
      <c r="M70" s="4">
        <v>3</v>
      </c>
      <c r="N70" s="4">
        <v>1</v>
      </c>
      <c r="O70" s="4">
        <v>1</v>
      </c>
      <c r="P70" s="4">
        <v>3</v>
      </c>
      <c r="Q70" s="4">
        <f t="shared" si="12"/>
        <v>3</v>
      </c>
    </row>
    <row r="71" spans="1:17" ht="49.5" hidden="1" x14ac:dyDescent="0.3">
      <c r="A71" s="47" t="s">
        <v>37</v>
      </c>
      <c r="B71" s="52" t="s">
        <v>244</v>
      </c>
      <c r="C71" s="52" t="s">
        <v>240</v>
      </c>
      <c r="D71" s="26" t="s">
        <v>99</v>
      </c>
      <c r="E71" s="26" t="s">
        <v>248</v>
      </c>
      <c r="F71" s="5">
        <v>1</v>
      </c>
      <c r="G71" s="5">
        <v>32</v>
      </c>
      <c r="H71" s="5">
        <f t="shared" si="11"/>
        <v>48</v>
      </c>
      <c r="I71" s="5">
        <v>64</v>
      </c>
      <c r="J71" s="35" t="s">
        <v>29</v>
      </c>
      <c r="K71" s="4">
        <v>5</v>
      </c>
      <c r="L71" s="4">
        <v>1</v>
      </c>
      <c r="M71" s="4">
        <v>3</v>
      </c>
      <c r="N71" s="4">
        <v>2</v>
      </c>
      <c r="O71" s="4">
        <v>2</v>
      </c>
      <c r="P71" s="4">
        <v>1</v>
      </c>
      <c r="Q71" s="4">
        <f t="shared" si="12"/>
        <v>1</v>
      </c>
    </row>
    <row r="72" spans="1:17" ht="66" hidden="1" x14ac:dyDescent="0.3">
      <c r="A72" s="47" t="s">
        <v>37</v>
      </c>
      <c r="B72" s="52" t="s">
        <v>245</v>
      </c>
      <c r="C72" s="52" t="s">
        <v>241</v>
      </c>
      <c r="D72" s="26" t="s">
        <v>99</v>
      </c>
      <c r="E72" s="51" t="s">
        <v>249</v>
      </c>
      <c r="F72" s="5">
        <v>30</v>
      </c>
      <c r="G72" s="5">
        <v>30</v>
      </c>
      <c r="H72" s="5">
        <f t="shared" si="11"/>
        <v>45</v>
      </c>
      <c r="I72" s="5">
        <v>60</v>
      </c>
      <c r="J72" s="35" t="s">
        <v>29</v>
      </c>
      <c r="K72" s="4">
        <v>5</v>
      </c>
      <c r="L72" s="4">
        <v>1</v>
      </c>
      <c r="M72" s="4">
        <v>5</v>
      </c>
      <c r="N72" s="4">
        <v>3</v>
      </c>
      <c r="O72" s="4">
        <v>2</v>
      </c>
      <c r="P72" s="4">
        <v>1</v>
      </c>
      <c r="Q72" s="4">
        <f t="shared" si="12"/>
        <v>1</v>
      </c>
    </row>
    <row r="73" spans="1:17" ht="49.5" hidden="1" x14ac:dyDescent="0.3">
      <c r="A73" s="47" t="s">
        <v>37</v>
      </c>
      <c r="B73" s="52" t="s">
        <v>246</v>
      </c>
      <c r="C73" s="52" t="s">
        <v>242</v>
      </c>
      <c r="D73" s="26" t="s">
        <v>99</v>
      </c>
      <c r="E73" s="52" t="s">
        <v>250</v>
      </c>
      <c r="F73" s="5">
        <v>1</v>
      </c>
      <c r="G73" s="5">
        <f t="shared" ref="G73:G76" si="13">4*8</f>
        <v>32</v>
      </c>
      <c r="H73" s="5">
        <f t="shared" si="11"/>
        <v>48</v>
      </c>
      <c r="I73" s="5">
        <f>(4*8)*2</f>
        <v>64</v>
      </c>
      <c r="J73" s="35" t="s">
        <v>29</v>
      </c>
      <c r="K73" s="4">
        <v>5</v>
      </c>
      <c r="L73" s="4">
        <v>1</v>
      </c>
      <c r="M73" s="4">
        <v>3</v>
      </c>
      <c r="N73" s="4">
        <v>1</v>
      </c>
      <c r="O73" s="4">
        <v>1</v>
      </c>
      <c r="P73" s="4">
        <v>2</v>
      </c>
      <c r="Q73" s="4">
        <f t="shared" si="12"/>
        <v>2</v>
      </c>
    </row>
    <row r="74" spans="1:17" ht="49.5" hidden="1" x14ac:dyDescent="0.3">
      <c r="A74" s="47" t="s">
        <v>37</v>
      </c>
      <c r="B74" s="52" t="s">
        <v>247</v>
      </c>
      <c r="C74" s="52" t="s">
        <v>243</v>
      </c>
      <c r="D74" s="26" t="s">
        <v>99</v>
      </c>
      <c r="E74" s="52" t="s">
        <v>251</v>
      </c>
      <c r="F74" s="5">
        <v>16</v>
      </c>
      <c r="G74" s="5">
        <f t="shared" si="13"/>
        <v>32</v>
      </c>
      <c r="H74" s="5">
        <f t="shared" si="11"/>
        <v>48</v>
      </c>
      <c r="I74" s="5">
        <f>(4*8)*2</f>
        <v>64</v>
      </c>
      <c r="J74" s="35" t="s">
        <v>29</v>
      </c>
      <c r="K74" s="4">
        <v>5</v>
      </c>
      <c r="L74" s="4">
        <v>1</v>
      </c>
      <c r="M74" s="4">
        <v>3</v>
      </c>
      <c r="N74" s="4">
        <v>1</v>
      </c>
      <c r="O74" s="4">
        <v>1</v>
      </c>
      <c r="P74" s="4">
        <v>2</v>
      </c>
      <c r="Q74" s="4">
        <f t="shared" si="12"/>
        <v>2</v>
      </c>
    </row>
    <row r="75" spans="1:17" ht="49.5" hidden="1" x14ac:dyDescent="0.3">
      <c r="A75" s="47" t="s">
        <v>37</v>
      </c>
      <c r="B75" s="52" t="s">
        <v>244</v>
      </c>
      <c r="C75" s="52" t="s">
        <v>252</v>
      </c>
      <c r="D75" s="26" t="s">
        <v>99</v>
      </c>
      <c r="E75" s="44" t="s">
        <v>260</v>
      </c>
      <c r="F75" s="5">
        <v>16</v>
      </c>
      <c r="G75" s="5">
        <f t="shared" si="13"/>
        <v>32</v>
      </c>
      <c r="H75" s="5">
        <f t="shared" si="11"/>
        <v>48</v>
      </c>
      <c r="I75" s="5">
        <f>(4*8)*2</f>
        <v>64</v>
      </c>
      <c r="J75" s="35" t="s">
        <v>29</v>
      </c>
      <c r="K75" s="4">
        <v>5</v>
      </c>
      <c r="L75" s="4">
        <v>1</v>
      </c>
      <c r="M75" s="4">
        <v>3</v>
      </c>
      <c r="N75" s="4">
        <v>1</v>
      </c>
      <c r="O75" s="4">
        <v>1</v>
      </c>
      <c r="P75" s="4">
        <v>2</v>
      </c>
      <c r="Q75" s="4">
        <f t="shared" si="12"/>
        <v>2</v>
      </c>
    </row>
    <row r="76" spans="1:17" ht="49.5" hidden="1" x14ac:dyDescent="0.3">
      <c r="A76" s="47" t="s">
        <v>37</v>
      </c>
      <c r="B76" s="52" t="s">
        <v>244</v>
      </c>
      <c r="C76" s="52" t="s">
        <v>253</v>
      </c>
      <c r="D76" s="26" t="s">
        <v>99</v>
      </c>
      <c r="E76" s="44" t="s">
        <v>261</v>
      </c>
      <c r="F76" s="5">
        <v>16</v>
      </c>
      <c r="G76" s="5">
        <f t="shared" si="13"/>
        <v>32</v>
      </c>
      <c r="H76" s="5">
        <f t="shared" si="11"/>
        <v>48</v>
      </c>
      <c r="I76" s="5">
        <f>(4*8)*2</f>
        <v>64</v>
      </c>
      <c r="J76" s="35" t="s">
        <v>29</v>
      </c>
      <c r="K76" s="4">
        <v>5</v>
      </c>
      <c r="L76" s="4">
        <v>1</v>
      </c>
      <c r="M76" s="4">
        <v>3</v>
      </c>
      <c r="N76" s="4">
        <v>1</v>
      </c>
      <c r="O76" s="4">
        <v>1</v>
      </c>
      <c r="P76" s="4">
        <v>2</v>
      </c>
      <c r="Q76" s="4">
        <f t="shared" si="12"/>
        <v>2</v>
      </c>
    </row>
    <row r="77" spans="1:17" ht="66" hidden="1" x14ac:dyDescent="0.3">
      <c r="A77" s="47" t="s">
        <v>37</v>
      </c>
      <c r="B77" s="52" t="s">
        <v>245</v>
      </c>
      <c r="C77" s="52" t="s">
        <v>254</v>
      </c>
      <c r="D77" s="26" t="s">
        <v>99</v>
      </c>
      <c r="E77" s="44" t="s">
        <v>259</v>
      </c>
      <c r="F77" s="5">
        <v>4</v>
      </c>
      <c r="G77" s="5">
        <v>16</v>
      </c>
      <c r="H77" s="5">
        <f t="shared" si="11"/>
        <v>24</v>
      </c>
      <c r="I77" s="5">
        <v>32</v>
      </c>
      <c r="J77" s="35" t="s">
        <v>29</v>
      </c>
      <c r="K77" s="4">
        <v>5</v>
      </c>
      <c r="L77" s="4">
        <v>1</v>
      </c>
      <c r="M77" s="4">
        <v>3</v>
      </c>
      <c r="N77" s="4">
        <v>3</v>
      </c>
      <c r="O77" s="4">
        <v>2</v>
      </c>
      <c r="P77" s="4">
        <v>4</v>
      </c>
      <c r="Q77" s="4">
        <f t="shared" si="12"/>
        <v>4</v>
      </c>
    </row>
    <row r="78" spans="1:17" ht="49.5" hidden="1" x14ac:dyDescent="0.3">
      <c r="A78" s="47" t="s">
        <v>37</v>
      </c>
      <c r="B78" s="52" t="s">
        <v>244</v>
      </c>
      <c r="C78" s="2" t="s">
        <v>255</v>
      </c>
      <c r="D78" s="26" t="s">
        <v>99</v>
      </c>
      <c r="E78" s="2" t="s">
        <v>257</v>
      </c>
      <c r="F78" s="5">
        <v>1</v>
      </c>
      <c r="G78" s="5">
        <v>32</v>
      </c>
      <c r="H78" s="5">
        <f t="shared" si="11"/>
        <v>48</v>
      </c>
      <c r="I78" s="5">
        <v>64</v>
      </c>
      <c r="J78" s="35" t="s">
        <v>29</v>
      </c>
      <c r="K78" s="4">
        <v>5</v>
      </c>
      <c r="L78" s="4">
        <v>1</v>
      </c>
      <c r="M78" s="4">
        <v>3</v>
      </c>
      <c r="N78" s="4">
        <v>3</v>
      </c>
      <c r="O78" s="4">
        <v>2</v>
      </c>
      <c r="P78" s="4">
        <v>4</v>
      </c>
      <c r="Q78" s="4">
        <f t="shared" si="12"/>
        <v>4</v>
      </c>
    </row>
    <row r="79" spans="1:17" ht="49.5" hidden="1" x14ac:dyDescent="0.3">
      <c r="A79" s="47" t="s">
        <v>37</v>
      </c>
      <c r="B79" s="52" t="s">
        <v>247</v>
      </c>
      <c r="C79" s="35" t="s">
        <v>256</v>
      </c>
      <c r="D79" s="26" t="s">
        <v>99</v>
      </c>
      <c r="E79" s="3" t="s">
        <v>258</v>
      </c>
      <c r="F79" s="5">
        <v>16</v>
      </c>
      <c r="G79" s="5">
        <v>32</v>
      </c>
      <c r="H79" s="5">
        <f t="shared" si="11"/>
        <v>48</v>
      </c>
      <c r="I79" s="5">
        <v>64</v>
      </c>
      <c r="J79" s="35" t="s">
        <v>29</v>
      </c>
      <c r="K79" s="4">
        <v>5</v>
      </c>
      <c r="L79" s="4">
        <v>1</v>
      </c>
      <c r="M79" s="4">
        <v>3</v>
      </c>
      <c r="N79" s="4">
        <v>3</v>
      </c>
      <c r="O79" s="4">
        <v>2</v>
      </c>
      <c r="P79" s="4">
        <v>4</v>
      </c>
      <c r="Q79" s="4">
        <f t="shared" si="12"/>
        <v>4</v>
      </c>
    </row>
    <row r="80" spans="1:17" ht="62.25" hidden="1" customHeight="1" x14ac:dyDescent="0.3">
      <c r="A80" s="47" t="s">
        <v>37</v>
      </c>
      <c r="B80" s="52" t="s">
        <v>244</v>
      </c>
      <c r="C80" s="35" t="s">
        <v>262</v>
      </c>
      <c r="D80" s="26" t="s">
        <v>99</v>
      </c>
      <c r="E80" s="49" t="s">
        <v>266</v>
      </c>
      <c r="F80" s="5">
        <v>1</v>
      </c>
      <c r="G80" s="5">
        <v>16</v>
      </c>
      <c r="H80" s="5">
        <f t="shared" si="11"/>
        <v>24</v>
      </c>
      <c r="I80" s="5">
        <v>32</v>
      </c>
      <c r="J80" s="35" t="s">
        <v>29</v>
      </c>
      <c r="K80" s="4">
        <v>5</v>
      </c>
      <c r="L80" s="4">
        <v>1</v>
      </c>
      <c r="M80" s="4">
        <v>3</v>
      </c>
      <c r="N80" s="4">
        <v>3</v>
      </c>
      <c r="O80" s="4">
        <v>2</v>
      </c>
      <c r="P80" s="4">
        <v>4</v>
      </c>
      <c r="Q80" s="4">
        <f t="shared" si="12"/>
        <v>4</v>
      </c>
    </row>
    <row r="81" spans="1:17" ht="49.5" hidden="1" x14ac:dyDescent="0.3">
      <c r="A81" s="47" t="s">
        <v>37</v>
      </c>
      <c r="B81" s="52" t="s">
        <v>244</v>
      </c>
      <c r="C81" s="35" t="s">
        <v>263</v>
      </c>
      <c r="D81" s="26" t="s">
        <v>99</v>
      </c>
      <c r="E81" s="49" t="s">
        <v>267</v>
      </c>
      <c r="F81" s="5">
        <v>1</v>
      </c>
      <c r="G81" s="5">
        <v>32</v>
      </c>
      <c r="H81" s="5">
        <f t="shared" si="11"/>
        <v>48</v>
      </c>
      <c r="I81" s="5">
        <v>64</v>
      </c>
      <c r="J81" s="35" t="s">
        <v>29</v>
      </c>
      <c r="K81" s="4">
        <v>5</v>
      </c>
      <c r="L81" s="4">
        <v>1</v>
      </c>
      <c r="M81" s="4">
        <v>3</v>
      </c>
      <c r="N81" s="4">
        <v>3</v>
      </c>
      <c r="O81" s="4">
        <v>2</v>
      </c>
      <c r="P81" s="4">
        <v>4</v>
      </c>
      <c r="Q81" s="4">
        <f t="shared" si="12"/>
        <v>4</v>
      </c>
    </row>
    <row r="82" spans="1:17" ht="66" hidden="1" x14ac:dyDescent="0.3">
      <c r="A82" s="47" t="s">
        <v>37</v>
      </c>
      <c r="B82" s="52" t="s">
        <v>245</v>
      </c>
      <c r="C82" s="35" t="s">
        <v>264</v>
      </c>
      <c r="D82" s="26" t="s">
        <v>99</v>
      </c>
      <c r="E82" s="49" t="s">
        <v>268</v>
      </c>
      <c r="F82" s="5">
        <v>1</v>
      </c>
      <c r="G82" s="5">
        <v>32</v>
      </c>
      <c r="H82" s="5">
        <f t="shared" si="11"/>
        <v>48</v>
      </c>
      <c r="I82" s="5">
        <v>64</v>
      </c>
      <c r="J82" s="35" t="s">
        <v>29</v>
      </c>
      <c r="K82" s="4">
        <v>5</v>
      </c>
      <c r="L82" s="4">
        <v>1</v>
      </c>
      <c r="M82" s="4">
        <v>3</v>
      </c>
      <c r="N82" s="4">
        <v>3</v>
      </c>
      <c r="O82" s="4">
        <v>2</v>
      </c>
      <c r="P82" s="4">
        <v>4</v>
      </c>
      <c r="Q82" s="4">
        <f t="shared" si="12"/>
        <v>4</v>
      </c>
    </row>
    <row r="83" spans="1:17" ht="49.5" hidden="1" x14ac:dyDescent="0.3">
      <c r="A83" s="47" t="s">
        <v>37</v>
      </c>
      <c r="B83" s="52" t="s">
        <v>246</v>
      </c>
      <c r="C83" s="35" t="s">
        <v>265</v>
      </c>
      <c r="D83" s="26" t="s">
        <v>99</v>
      </c>
      <c r="E83" s="2" t="s">
        <v>269</v>
      </c>
      <c r="F83" s="5">
        <v>1</v>
      </c>
      <c r="G83" s="5">
        <f t="shared" ref="G83" si="14">4*8</f>
        <v>32</v>
      </c>
      <c r="H83" s="5">
        <f t="shared" si="11"/>
        <v>48</v>
      </c>
      <c r="I83" s="5">
        <f>(4*8)*2</f>
        <v>64</v>
      </c>
      <c r="J83" s="35" t="s">
        <v>29</v>
      </c>
      <c r="K83" s="4">
        <v>5</v>
      </c>
      <c r="L83" s="4">
        <v>1</v>
      </c>
      <c r="M83" s="4">
        <v>3</v>
      </c>
      <c r="N83" s="4">
        <v>3</v>
      </c>
      <c r="O83" s="4">
        <v>2</v>
      </c>
      <c r="P83" s="4">
        <v>4</v>
      </c>
      <c r="Q83" s="4">
        <f t="shared" si="12"/>
        <v>4</v>
      </c>
    </row>
  </sheetData>
  <autoFilter ref="A7:E83" xr:uid="{022AEB78-AE55-476F-B08D-8D05D2B56196}">
    <filterColumn colId="0">
      <filters>
        <filter val="Gestión Jurídica y Legal"/>
      </filters>
    </filterColumn>
  </autoFilter>
  <mergeCells count="23">
    <mergeCell ref="A5:Q5"/>
    <mergeCell ref="B6:D6"/>
    <mergeCell ref="F6:H6"/>
    <mergeCell ref="J6:K6"/>
    <mergeCell ref="L6:O7"/>
    <mergeCell ref="P6:P8"/>
    <mergeCell ref="Q6:Q8"/>
    <mergeCell ref="A7:A8"/>
    <mergeCell ref="B7:B8"/>
    <mergeCell ref="C7:C8"/>
    <mergeCell ref="D7:D8"/>
    <mergeCell ref="E7:E8"/>
    <mergeCell ref="F7:F8"/>
    <mergeCell ref="G7:I7"/>
    <mergeCell ref="J7:K7"/>
    <mergeCell ref="A1:C4"/>
    <mergeCell ref="D1:Q1"/>
    <mergeCell ref="D2:K2"/>
    <mergeCell ref="L2:O2"/>
    <mergeCell ref="D3:K3"/>
    <mergeCell ref="L3:O3"/>
    <mergeCell ref="D4:K4"/>
    <mergeCell ref="L4:O4"/>
  </mergeCells>
  <printOptions horizontalCentered="1"/>
  <pageMargins left="0.31496062992125984" right="0.31496062992125984" top="0.35433070866141736" bottom="0.35433070866141736" header="0.31496062992125984" footer="0.31496062992125984"/>
  <pageSetup paperSize="5" scale="50" orientation="landscape" r:id="rId1"/>
  <headerFooter>
    <oddFooter>&amp;R&amp;P de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 xr:uid="{F8C24292-B9A6-4475-A267-7360A75CEEBE}">
          <x14:formula1>
            <xm:f>'Datos '!$D$2:$D$21</xm:f>
          </x14:formula1>
          <xm:sqref>A9:A83</xm:sqref>
        </x14:dataValidation>
        <x14:dataValidation type="list" allowBlank="1" showInputMessage="1" showErrorMessage="1" xr:uid="{189A86D8-794B-4166-9D8C-9797F9CCBBF2}">
          <x14:formula1>
            <xm:f>'Datos '!$C$5:$C$7</xm:f>
          </x14:formula1>
          <xm:sqref>J9:J83</xm:sqref>
        </x14:dataValidation>
        <x14:dataValidation type="list" allowBlank="1" showInputMessage="1" showErrorMessage="1" xr:uid="{007B4D2C-693C-4471-8636-EA44DCC7DE82}">
          <x14:formula1>
            <xm:f>'Datos '!$B$2:$B$17</xm:f>
          </x14:formula1>
          <xm:sqref>F6:H6</xm:sqref>
        </x14:dataValidation>
        <x14:dataValidation type="list" allowBlank="1" showInputMessage="1" showErrorMessage="1" xr:uid="{F98E08EE-D5F7-4F29-8EE1-9A1C7B5A19A6}">
          <x14:formula1>
            <xm:f>'Datos '!$A$2:$A$17</xm:f>
          </x14:formula1>
          <xm:sqref>B6:D6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C5F52-092A-4032-9CE5-70978D6DF63E}">
  <dimension ref="A1:Q22"/>
  <sheetViews>
    <sheetView showGridLines="0" view="pageBreakPreview" zoomScale="60" zoomScaleNormal="100" workbookViewId="0">
      <selection sqref="A1:C4"/>
    </sheetView>
  </sheetViews>
  <sheetFormatPr baseColWidth="10" defaultRowHeight="16.5" x14ac:dyDescent="0.3"/>
  <cols>
    <col min="1" max="1" width="18.28515625" style="1" customWidth="1"/>
    <col min="2" max="2" width="28.42578125" style="62" customWidth="1"/>
    <col min="3" max="3" width="19.42578125" style="58" bestFit="1" customWidth="1"/>
    <col min="4" max="6" width="16.7109375" style="1" customWidth="1"/>
    <col min="7" max="7" width="10" style="1" customWidth="1"/>
    <col min="8" max="8" width="11.28515625" style="1" customWidth="1"/>
    <col min="9" max="9" width="13.5703125" style="1" customWidth="1"/>
    <col min="10" max="10" width="13.42578125" style="1" customWidth="1"/>
    <col min="11" max="11" width="12.7109375" style="1" customWidth="1"/>
    <col min="12" max="12" width="8.7109375" style="1" customWidth="1"/>
    <col min="13" max="13" width="14.140625" style="1" customWidth="1"/>
    <col min="14" max="14" width="9.42578125" style="1" customWidth="1"/>
    <col min="15" max="15" width="13.7109375" style="1" customWidth="1"/>
    <col min="16" max="17" width="27.7109375" style="1" bestFit="1" customWidth="1"/>
    <col min="18" max="16384" width="11.42578125" style="1"/>
  </cols>
  <sheetData>
    <row r="1" spans="1:17" ht="17.25" customHeight="1" thickBot="1" x14ac:dyDescent="0.35">
      <c r="A1" s="75"/>
      <c r="B1" s="76"/>
      <c r="C1" s="76"/>
      <c r="D1" s="93" t="s">
        <v>79</v>
      </c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5"/>
    </row>
    <row r="2" spans="1:17" ht="26.25" customHeight="1" thickBot="1" x14ac:dyDescent="0.35">
      <c r="A2" s="77"/>
      <c r="B2" s="78"/>
      <c r="C2" s="79"/>
      <c r="D2" s="83" t="s">
        <v>80</v>
      </c>
      <c r="E2" s="84"/>
      <c r="F2" s="84"/>
      <c r="G2" s="84"/>
      <c r="H2" s="84"/>
      <c r="I2" s="84"/>
      <c r="J2" s="84"/>
      <c r="K2" s="85"/>
      <c r="L2" s="87" t="s">
        <v>376</v>
      </c>
      <c r="M2" s="88"/>
      <c r="N2" s="88"/>
      <c r="O2" s="89"/>
      <c r="P2" s="9" t="s">
        <v>81</v>
      </c>
      <c r="Q2" s="10" t="s">
        <v>82</v>
      </c>
    </row>
    <row r="3" spans="1:17" ht="17.25" customHeight="1" thickBot="1" x14ac:dyDescent="0.35">
      <c r="A3" s="77"/>
      <c r="B3" s="78"/>
      <c r="C3" s="79"/>
      <c r="D3" s="93" t="s">
        <v>83</v>
      </c>
      <c r="E3" s="94"/>
      <c r="F3" s="94"/>
      <c r="G3" s="94"/>
      <c r="H3" s="94"/>
      <c r="I3" s="94"/>
      <c r="J3" s="94"/>
      <c r="K3" s="95"/>
      <c r="L3" s="90" t="s">
        <v>84</v>
      </c>
      <c r="M3" s="91"/>
      <c r="N3" s="91"/>
      <c r="O3" s="92"/>
      <c r="P3" s="8" t="s">
        <v>85</v>
      </c>
      <c r="Q3" s="6" t="s">
        <v>377</v>
      </c>
    </row>
    <row r="4" spans="1:17" ht="17.25" thickBot="1" x14ac:dyDescent="0.35">
      <c r="A4" s="80"/>
      <c r="B4" s="81"/>
      <c r="C4" s="82"/>
      <c r="D4" s="93" t="s">
        <v>86</v>
      </c>
      <c r="E4" s="94"/>
      <c r="F4" s="94"/>
      <c r="G4" s="94"/>
      <c r="H4" s="94"/>
      <c r="I4" s="94"/>
      <c r="J4" s="94"/>
      <c r="K4" s="95"/>
      <c r="L4" s="90">
        <v>45643</v>
      </c>
      <c r="M4" s="91"/>
      <c r="N4" s="91"/>
      <c r="O4" s="92"/>
      <c r="P4" s="8" t="s">
        <v>87</v>
      </c>
      <c r="Q4" s="7" t="s">
        <v>88</v>
      </c>
    </row>
    <row r="5" spans="1:17" x14ac:dyDescent="0.3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</row>
    <row r="6" spans="1:17" ht="25.5" x14ac:dyDescent="0.3">
      <c r="A6" s="13" t="s">
        <v>8</v>
      </c>
      <c r="B6" s="73" t="s">
        <v>45</v>
      </c>
      <c r="C6" s="73"/>
      <c r="D6" s="73"/>
      <c r="E6" s="16" t="s">
        <v>9</v>
      </c>
      <c r="F6" s="74" t="s">
        <v>46</v>
      </c>
      <c r="G6" s="74"/>
      <c r="H6" s="74"/>
      <c r="I6" s="16" t="s">
        <v>21</v>
      </c>
      <c r="J6" s="86">
        <v>45643</v>
      </c>
      <c r="K6" s="73"/>
      <c r="L6" s="73" t="s">
        <v>11</v>
      </c>
      <c r="M6" s="73"/>
      <c r="N6" s="73"/>
      <c r="O6" s="73"/>
      <c r="P6" s="100" t="s">
        <v>17</v>
      </c>
      <c r="Q6" s="100" t="s">
        <v>17</v>
      </c>
    </row>
    <row r="7" spans="1:17" x14ac:dyDescent="0.3">
      <c r="A7" s="103" t="s">
        <v>0</v>
      </c>
      <c r="B7" s="73" t="s">
        <v>1</v>
      </c>
      <c r="C7" s="108" t="s">
        <v>10</v>
      </c>
      <c r="D7" s="73" t="s">
        <v>20</v>
      </c>
      <c r="E7" s="100" t="s">
        <v>12</v>
      </c>
      <c r="F7" s="100" t="s">
        <v>19</v>
      </c>
      <c r="G7" s="105" t="s">
        <v>18</v>
      </c>
      <c r="H7" s="106"/>
      <c r="I7" s="107"/>
      <c r="J7" s="74" t="s">
        <v>16</v>
      </c>
      <c r="K7" s="74"/>
      <c r="L7" s="73"/>
      <c r="M7" s="73"/>
      <c r="N7" s="73"/>
      <c r="O7" s="73"/>
      <c r="P7" s="101"/>
      <c r="Q7" s="101"/>
    </row>
    <row r="8" spans="1:17" ht="66" customHeight="1" x14ac:dyDescent="0.3">
      <c r="A8" s="104"/>
      <c r="B8" s="73"/>
      <c r="C8" s="108"/>
      <c r="D8" s="73"/>
      <c r="E8" s="102"/>
      <c r="F8" s="102"/>
      <c r="G8" s="14" t="s">
        <v>13</v>
      </c>
      <c r="H8" s="14" t="s">
        <v>14</v>
      </c>
      <c r="I8" s="14" t="s">
        <v>15</v>
      </c>
      <c r="J8" s="15" t="s">
        <v>2</v>
      </c>
      <c r="K8" s="15" t="s">
        <v>3</v>
      </c>
      <c r="L8" s="15" t="s">
        <v>4</v>
      </c>
      <c r="M8" s="15" t="s">
        <v>5</v>
      </c>
      <c r="N8" s="14" t="s">
        <v>6</v>
      </c>
      <c r="O8" s="14" t="s">
        <v>7</v>
      </c>
      <c r="P8" s="102"/>
      <c r="Q8" s="102"/>
    </row>
    <row r="9" spans="1:17" ht="247.5" x14ac:dyDescent="0.3">
      <c r="A9" s="2" t="s">
        <v>30</v>
      </c>
      <c r="B9" s="60" t="s">
        <v>278</v>
      </c>
      <c r="C9" s="51" t="s">
        <v>270</v>
      </c>
      <c r="D9" s="59" t="s">
        <v>99</v>
      </c>
      <c r="E9" s="2" t="s">
        <v>272</v>
      </c>
      <c r="F9" s="5">
        <v>4</v>
      </c>
      <c r="G9" s="5">
        <v>16</v>
      </c>
      <c r="H9" s="5">
        <f>(G9+I9)/2</f>
        <v>24</v>
      </c>
      <c r="I9" s="5">
        <v>32</v>
      </c>
      <c r="J9" s="35" t="s">
        <v>29</v>
      </c>
      <c r="K9" s="4">
        <v>3</v>
      </c>
      <c r="L9" s="4">
        <v>1</v>
      </c>
      <c r="M9" s="4">
        <v>3</v>
      </c>
      <c r="N9" s="4">
        <v>0</v>
      </c>
      <c r="O9" s="4">
        <v>0</v>
      </c>
      <c r="P9" s="4">
        <v>2</v>
      </c>
      <c r="Q9" s="4">
        <f>P9</f>
        <v>2</v>
      </c>
    </row>
    <row r="10" spans="1:17" ht="165" x14ac:dyDescent="0.3">
      <c r="A10" s="2" t="s">
        <v>30</v>
      </c>
      <c r="B10" s="61" t="s">
        <v>279</v>
      </c>
      <c r="C10" s="51" t="s">
        <v>271</v>
      </c>
      <c r="D10" s="59" t="s">
        <v>99</v>
      </c>
      <c r="E10" s="2" t="s">
        <v>272</v>
      </c>
      <c r="F10" s="5">
        <v>1</v>
      </c>
      <c r="G10" s="5">
        <v>8</v>
      </c>
      <c r="H10" s="5">
        <f t="shared" ref="H10:H22" si="0">(G10+I10)/2</f>
        <v>12</v>
      </c>
      <c r="I10" s="5">
        <v>16</v>
      </c>
      <c r="J10" s="35" t="s">
        <v>29</v>
      </c>
      <c r="K10" s="4">
        <v>3</v>
      </c>
      <c r="L10" s="4">
        <v>1</v>
      </c>
      <c r="M10" s="4">
        <v>3</v>
      </c>
      <c r="N10" s="4">
        <v>0</v>
      </c>
      <c r="O10" s="4">
        <v>0</v>
      </c>
      <c r="P10" s="4">
        <v>2</v>
      </c>
      <c r="Q10" s="4">
        <f t="shared" ref="Q10:Q22" si="1">P10</f>
        <v>2</v>
      </c>
    </row>
    <row r="11" spans="1:17" ht="132" x14ac:dyDescent="0.3">
      <c r="A11" s="2" t="s">
        <v>30</v>
      </c>
      <c r="B11" s="61" t="s">
        <v>280</v>
      </c>
      <c r="C11" s="51" t="s">
        <v>274</v>
      </c>
      <c r="D11" s="59" t="s">
        <v>99</v>
      </c>
      <c r="E11" s="2" t="s">
        <v>272</v>
      </c>
      <c r="F11" s="5">
        <v>1</v>
      </c>
      <c r="G11" s="5">
        <v>8</v>
      </c>
      <c r="H11" s="5">
        <f t="shared" si="0"/>
        <v>12</v>
      </c>
      <c r="I11" s="5">
        <v>16</v>
      </c>
      <c r="J11" s="35" t="s">
        <v>29</v>
      </c>
      <c r="K11" s="4">
        <v>3</v>
      </c>
      <c r="L11" s="4">
        <v>1</v>
      </c>
      <c r="M11" s="4">
        <v>3</v>
      </c>
      <c r="N11" s="4">
        <v>0</v>
      </c>
      <c r="O11" s="4">
        <v>0</v>
      </c>
      <c r="P11" s="4">
        <v>2</v>
      </c>
      <c r="Q11" s="4">
        <f t="shared" si="1"/>
        <v>2</v>
      </c>
    </row>
    <row r="12" spans="1:17" ht="181.5" x14ac:dyDescent="0.3">
      <c r="A12" s="2" t="s">
        <v>30</v>
      </c>
      <c r="B12" s="61" t="s">
        <v>281</v>
      </c>
      <c r="C12" s="51" t="s">
        <v>273</v>
      </c>
      <c r="D12" s="59" t="s">
        <v>99</v>
      </c>
      <c r="E12" s="2" t="s">
        <v>272</v>
      </c>
      <c r="F12" s="5">
        <v>1</v>
      </c>
      <c r="G12" s="5">
        <v>16</v>
      </c>
      <c r="H12" s="5">
        <f t="shared" si="0"/>
        <v>24</v>
      </c>
      <c r="I12" s="5">
        <v>32</v>
      </c>
      <c r="J12" s="35" t="s">
        <v>29</v>
      </c>
      <c r="K12" s="4">
        <v>5</v>
      </c>
      <c r="L12" s="4">
        <v>1</v>
      </c>
      <c r="M12" s="4">
        <v>3</v>
      </c>
      <c r="N12" s="4">
        <v>0</v>
      </c>
      <c r="O12" s="4">
        <v>0</v>
      </c>
      <c r="P12" s="4">
        <v>2</v>
      </c>
      <c r="Q12" s="4">
        <f t="shared" si="1"/>
        <v>2</v>
      </c>
    </row>
    <row r="13" spans="1:17" ht="132" x14ac:dyDescent="0.3">
      <c r="A13" s="2" t="s">
        <v>30</v>
      </c>
      <c r="B13" s="61" t="s">
        <v>283</v>
      </c>
      <c r="C13" s="51" t="s">
        <v>282</v>
      </c>
      <c r="D13" s="59" t="s">
        <v>99</v>
      </c>
      <c r="E13" s="2" t="s">
        <v>272</v>
      </c>
      <c r="F13" s="5">
        <v>1</v>
      </c>
      <c r="G13" s="5">
        <v>16</v>
      </c>
      <c r="H13" s="5">
        <f t="shared" si="0"/>
        <v>24</v>
      </c>
      <c r="I13" s="5">
        <v>32</v>
      </c>
      <c r="J13" s="35" t="s">
        <v>29</v>
      </c>
      <c r="K13" s="4">
        <v>5</v>
      </c>
      <c r="L13" s="4">
        <v>1</v>
      </c>
      <c r="M13" s="4">
        <v>3</v>
      </c>
      <c r="N13" s="4">
        <v>0</v>
      </c>
      <c r="O13" s="4">
        <v>0</v>
      </c>
      <c r="P13" s="4">
        <v>2</v>
      </c>
      <c r="Q13" s="4">
        <f t="shared" si="1"/>
        <v>2</v>
      </c>
    </row>
    <row r="14" spans="1:17" ht="165" x14ac:dyDescent="0.3">
      <c r="A14" s="2" t="s">
        <v>30</v>
      </c>
      <c r="B14" s="61" t="s">
        <v>281</v>
      </c>
      <c r="C14" s="51" t="s">
        <v>284</v>
      </c>
      <c r="D14" s="59" t="s">
        <v>99</v>
      </c>
      <c r="E14" s="2" t="s">
        <v>272</v>
      </c>
      <c r="F14" s="5">
        <v>4</v>
      </c>
      <c r="G14" s="5">
        <v>8</v>
      </c>
      <c r="H14" s="5">
        <f t="shared" si="0"/>
        <v>12</v>
      </c>
      <c r="I14" s="5">
        <v>16</v>
      </c>
      <c r="J14" s="35" t="s">
        <v>29</v>
      </c>
      <c r="K14" s="4">
        <v>5</v>
      </c>
      <c r="L14" s="4">
        <v>1</v>
      </c>
      <c r="M14" s="4">
        <v>3</v>
      </c>
      <c r="N14" s="4">
        <v>0</v>
      </c>
      <c r="O14" s="4">
        <v>0</v>
      </c>
      <c r="P14" s="4">
        <v>2</v>
      </c>
      <c r="Q14" s="4">
        <f t="shared" si="1"/>
        <v>2</v>
      </c>
    </row>
    <row r="15" spans="1:17" ht="82.5" x14ac:dyDescent="0.3">
      <c r="A15" s="2" t="s">
        <v>30</v>
      </c>
      <c r="B15" s="61" t="s">
        <v>285</v>
      </c>
      <c r="C15" s="51" t="s">
        <v>275</v>
      </c>
      <c r="D15" s="59" t="s">
        <v>99</v>
      </c>
      <c r="E15" s="2" t="s">
        <v>272</v>
      </c>
      <c r="F15" s="5">
        <v>22</v>
      </c>
      <c r="G15" s="5">
        <v>8</v>
      </c>
      <c r="H15" s="5">
        <f t="shared" si="0"/>
        <v>12</v>
      </c>
      <c r="I15" s="5">
        <v>16</v>
      </c>
      <c r="J15" s="35" t="s">
        <v>29</v>
      </c>
      <c r="K15" s="4">
        <v>5</v>
      </c>
      <c r="L15" s="4">
        <v>1</v>
      </c>
      <c r="M15" s="4">
        <v>3</v>
      </c>
      <c r="N15" s="4">
        <v>0</v>
      </c>
      <c r="O15" s="4">
        <v>0</v>
      </c>
      <c r="P15" s="4">
        <v>2</v>
      </c>
      <c r="Q15" s="4">
        <f t="shared" si="1"/>
        <v>2</v>
      </c>
    </row>
    <row r="16" spans="1:17" ht="115.5" x14ac:dyDescent="0.3">
      <c r="A16" s="2" t="s">
        <v>30</v>
      </c>
      <c r="B16" s="61" t="s">
        <v>285</v>
      </c>
      <c r="C16" s="51" t="s">
        <v>286</v>
      </c>
      <c r="D16" s="59" t="s">
        <v>99</v>
      </c>
      <c r="E16" s="2" t="s">
        <v>272</v>
      </c>
      <c r="F16" s="5">
        <v>5</v>
      </c>
      <c r="G16" s="5">
        <v>32</v>
      </c>
      <c r="H16" s="5">
        <f t="shared" si="0"/>
        <v>48</v>
      </c>
      <c r="I16" s="5">
        <v>64</v>
      </c>
      <c r="J16" s="35" t="s">
        <v>29</v>
      </c>
      <c r="K16" s="4">
        <v>5</v>
      </c>
      <c r="L16" s="4">
        <v>1</v>
      </c>
      <c r="M16" s="4">
        <v>3</v>
      </c>
      <c r="N16" s="4">
        <v>0</v>
      </c>
      <c r="O16" s="4">
        <v>0</v>
      </c>
      <c r="P16" s="4">
        <v>2</v>
      </c>
      <c r="Q16" s="4">
        <f t="shared" si="1"/>
        <v>2</v>
      </c>
    </row>
    <row r="17" spans="1:17" ht="99" x14ac:dyDescent="0.3">
      <c r="A17" s="2" t="s">
        <v>30</v>
      </c>
      <c r="B17" s="61" t="s">
        <v>281</v>
      </c>
      <c r="C17" s="51" t="s">
        <v>287</v>
      </c>
      <c r="D17" s="59" t="s">
        <v>99</v>
      </c>
      <c r="E17" s="2" t="s">
        <v>272</v>
      </c>
      <c r="F17" s="5">
        <v>30</v>
      </c>
      <c r="G17" s="5">
        <v>16</v>
      </c>
      <c r="H17" s="5">
        <f t="shared" si="0"/>
        <v>24</v>
      </c>
      <c r="I17" s="5">
        <v>32</v>
      </c>
      <c r="J17" s="35" t="s">
        <v>29</v>
      </c>
      <c r="K17" s="4">
        <v>3</v>
      </c>
      <c r="L17" s="4">
        <v>2</v>
      </c>
      <c r="M17" s="4">
        <v>5</v>
      </c>
      <c r="N17" s="4">
        <v>1</v>
      </c>
      <c r="O17" s="4">
        <v>1</v>
      </c>
      <c r="P17" s="4">
        <v>2</v>
      </c>
      <c r="Q17" s="4">
        <f t="shared" si="1"/>
        <v>2</v>
      </c>
    </row>
    <row r="18" spans="1:17" ht="198" x14ac:dyDescent="0.3">
      <c r="A18" s="2" t="s">
        <v>30</v>
      </c>
      <c r="B18" s="61" t="s">
        <v>288</v>
      </c>
      <c r="C18" s="51" t="s">
        <v>276</v>
      </c>
      <c r="D18" s="59" t="s">
        <v>99</v>
      </c>
      <c r="E18" s="2" t="s">
        <v>272</v>
      </c>
      <c r="F18" s="5">
        <v>1</v>
      </c>
      <c r="G18" s="5">
        <f>22*8</f>
        <v>176</v>
      </c>
      <c r="H18" s="5">
        <f t="shared" si="0"/>
        <v>264</v>
      </c>
      <c r="I18" s="5">
        <f>(22*8)*2</f>
        <v>352</v>
      </c>
      <c r="J18" s="35" t="s">
        <v>29</v>
      </c>
      <c r="K18" s="4">
        <v>3</v>
      </c>
      <c r="L18" s="4">
        <v>2</v>
      </c>
      <c r="M18" s="4">
        <v>5</v>
      </c>
      <c r="N18" s="4">
        <v>1</v>
      </c>
      <c r="O18" s="4">
        <v>1</v>
      </c>
      <c r="P18" s="4">
        <v>2</v>
      </c>
      <c r="Q18" s="4">
        <f t="shared" si="1"/>
        <v>2</v>
      </c>
    </row>
    <row r="19" spans="1:17" ht="148.5" x14ac:dyDescent="0.3">
      <c r="A19" s="2" t="s">
        <v>30</v>
      </c>
      <c r="B19" s="61" t="s">
        <v>281</v>
      </c>
      <c r="C19" s="51" t="s">
        <v>277</v>
      </c>
      <c r="D19" s="59" t="s">
        <v>99</v>
      </c>
      <c r="E19" s="2" t="s">
        <v>272</v>
      </c>
      <c r="F19" s="5">
        <v>4</v>
      </c>
      <c r="G19" s="5">
        <f>4*8</f>
        <v>32</v>
      </c>
      <c r="H19" s="5">
        <f t="shared" si="0"/>
        <v>48</v>
      </c>
      <c r="I19" s="5">
        <f>(4*8)*2</f>
        <v>64</v>
      </c>
      <c r="J19" s="35" t="s">
        <v>29</v>
      </c>
      <c r="K19" s="4">
        <v>3</v>
      </c>
      <c r="L19" s="4">
        <v>2</v>
      </c>
      <c r="M19" s="4">
        <v>5</v>
      </c>
      <c r="N19" s="4">
        <v>1</v>
      </c>
      <c r="O19" s="4">
        <v>1</v>
      </c>
      <c r="P19" s="4">
        <v>2</v>
      </c>
      <c r="Q19" s="4">
        <f t="shared" si="1"/>
        <v>2</v>
      </c>
    </row>
    <row r="20" spans="1:17" ht="99" x14ac:dyDescent="0.3">
      <c r="A20" s="2" t="s">
        <v>30</v>
      </c>
      <c r="B20" s="61" t="s">
        <v>281</v>
      </c>
      <c r="C20" s="51" t="s">
        <v>289</v>
      </c>
      <c r="D20" s="59" t="s">
        <v>99</v>
      </c>
      <c r="E20" s="2" t="s">
        <v>272</v>
      </c>
      <c r="F20" s="5">
        <v>4</v>
      </c>
      <c r="G20" s="5">
        <v>8</v>
      </c>
      <c r="H20" s="5">
        <f t="shared" si="0"/>
        <v>12</v>
      </c>
      <c r="I20" s="5">
        <f>(8)*2</f>
        <v>16</v>
      </c>
      <c r="J20" s="35" t="s">
        <v>29</v>
      </c>
      <c r="K20" s="4">
        <v>3</v>
      </c>
      <c r="L20" s="4">
        <v>2</v>
      </c>
      <c r="M20" s="4">
        <v>5</v>
      </c>
      <c r="N20" s="4">
        <v>1</v>
      </c>
      <c r="O20" s="4">
        <v>1</v>
      </c>
      <c r="P20" s="4">
        <v>2</v>
      </c>
      <c r="Q20" s="4">
        <f t="shared" si="1"/>
        <v>2</v>
      </c>
    </row>
    <row r="21" spans="1:17" ht="99" x14ac:dyDescent="0.3">
      <c r="A21" s="2" t="s">
        <v>30</v>
      </c>
      <c r="B21" s="61" t="s">
        <v>281</v>
      </c>
      <c r="C21" s="51" t="s">
        <v>290</v>
      </c>
      <c r="D21" s="59" t="s">
        <v>99</v>
      </c>
      <c r="E21" s="2" t="s">
        <v>272</v>
      </c>
      <c r="F21" s="5">
        <v>1</v>
      </c>
      <c r="G21" s="5">
        <v>8</v>
      </c>
      <c r="H21" s="5">
        <f t="shared" si="0"/>
        <v>12</v>
      </c>
      <c r="I21" s="5">
        <f>(8)*2</f>
        <v>16</v>
      </c>
      <c r="J21" s="35" t="s">
        <v>29</v>
      </c>
      <c r="K21" s="4">
        <v>3</v>
      </c>
      <c r="L21" s="4">
        <v>2</v>
      </c>
      <c r="M21" s="4">
        <v>5</v>
      </c>
      <c r="N21" s="4">
        <v>1</v>
      </c>
      <c r="O21" s="4">
        <v>1</v>
      </c>
      <c r="P21" s="4">
        <v>2</v>
      </c>
      <c r="Q21" s="4">
        <f t="shared" si="1"/>
        <v>2</v>
      </c>
    </row>
    <row r="22" spans="1:17" ht="165" x14ac:dyDescent="0.3">
      <c r="A22" s="2" t="s">
        <v>30</v>
      </c>
      <c r="B22" s="60" t="s">
        <v>281</v>
      </c>
      <c r="C22" s="51" t="s">
        <v>291</v>
      </c>
      <c r="D22" s="59" t="s">
        <v>99</v>
      </c>
      <c r="E22" s="2" t="s">
        <v>272</v>
      </c>
      <c r="F22" s="5">
        <v>1</v>
      </c>
      <c r="G22" s="5">
        <v>8</v>
      </c>
      <c r="H22" s="5">
        <f t="shared" si="0"/>
        <v>12</v>
      </c>
      <c r="I22" s="5">
        <f>(8)*2</f>
        <v>16</v>
      </c>
      <c r="J22" s="35" t="s">
        <v>29</v>
      </c>
      <c r="K22" s="4">
        <v>3</v>
      </c>
      <c r="L22" s="4">
        <v>1</v>
      </c>
      <c r="M22" s="4">
        <v>4</v>
      </c>
      <c r="N22" s="4">
        <v>1</v>
      </c>
      <c r="O22" s="4">
        <v>1</v>
      </c>
      <c r="P22" s="4">
        <v>2</v>
      </c>
      <c r="Q22" s="4">
        <f t="shared" si="1"/>
        <v>2</v>
      </c>
    </row>
  </sheetData>
  <mergeCells count="23">
    <mergeCell ref="A5:Q5"/>
    <mergeCell ref="B6:D6"/>
    <mergeCell ref="F6:H6"/>
    <mergeCell ref="J6:K6"/>
    <mergeCell ref="L6:O7"/>
    <mergeCell ref="P6:P8"/>
    <mergeCell ref="Q6:Q8"/>
    <mergeCell ref="A7:A8"/>
    <mergeCell ref="B7:B8"/>
    <mergeCell ref="C7:C8"/>
    <mergeCell ref="D7:D8"/>
    <mergeCell ref="E7:E8"/>
    <mergeCell ref="F7:F8"/>
    <mergeCell ref="G7:I7"/>
    <mergeCell ref="J7:K7"/>
    <mergeCell ref="A1:C4"/>
    <mergeCell ref="D1:Q1"/>
    <mergeCell ref="D2:K2"/>
    <mergeCell ref="L2:O2"/>
    <mergeCell ref="D3:K3"/>
    <mergeCell ref="L3:O3"/>
    <mergeCell ref="D4:K4"/>
    <mergeCell ref="L4:O4"/>
  </mergeCells>
  <printOptions horizontalCentered="1"/>
  <pageMargins left="0.31496062992125984" right="0.31496062992125984" top="0.35433070866141736" bottom="0.35433070866141736" header="0.31496062992125984" footer="0.31496062992125984"/>
  <pageSetup paperSize="7" scale="45" orientation="landscape" r:id="rId1"/>
  <headerFooter>
    <oddFooter>&amp;R&amp;P de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392DE342-9635-4880-A921-122E0308F543}">
          <x14:formula1>
            <xm:f>'Datos '!$A$2:$A$17</xm:f>
          </x14:formula1>
          <xm:sqref>B6:D6</xm:sqref>
        </x14:dataValidation>
        <x14:dataValidation type="list" allowBlank="1" showInputMessage="1" showErrorMessage="1" xr:uid="{921C7D22-E388-407E-9613-9808FD45C44F}">
          <x14:formula1>
            <xm:f>'Datos '!$B$2:$B$17</xm:f>
          </x14:formula1>
          <xm:sqref>F6:H6</xm:sqref>
        </x14:dataValidation>
        <x14:dataValidation type="list" allowBlank="1" showInputMessage="1" showErrorMessage="1" xr:uid="{8B8ECA63-4096-49D7-8E3A-86B55580BB93}">
          <x14:formula1>
            <xm:f>'Datos '!$C$5:$C$7</xm:f>
          </x14:formula1>
          <xm:sqref>J9:J22</xm:sqref>
        </x14:dataValidation>
        <x14:dataValidation type="list" allowBlank="1" showInputMessage="1" showErrorMessage="1" xr:uid="{33FCAF52-4B4F-4745-9A7F-E543DB84766E}">
          <x14:formula1>
            <xm:f>'Datos '!$D$2:$D$21</xm:f>
          </x14:formula1>
          <xm:sqref>A9:A22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4CE43-3A68-48FD-A352-88C13AAB5921}">
  <dimension ref="A1:Q19"/>
  <sheetViews>
    <sheetView showGridLines="0" zoomScaleNormal="100" workbookViewId="0">
      <selection sqref="A1:C4"/>
    </sheetView>
  </sheetViews>
  <sheetFormatPr baseColWidth="10" defaultRowHeight="16.5" x14ac:dyDescent="0.3"/>
  <cols>
    <col min="1" max="1" width="18.28515625" style="1" customWidth="1"/>
    <col min="2" max="2" width="24" style="1" customWidth="1"/>
    <col min="3" max="3" width="25.5703125" style="56" customWidth="1"/>
    <col min="4" max="4" width="16.7109375" style="64" customWidth="1"/>
    <col min="5" max="5" width="25.28515625" style="1" customWidth="1"/>
    <col min="6" max="6" width="16.7109375" style="1" customWidth="1"/>
    <col min="7" max="7" width="10" style="1" customWidth="1"/>
    <col min="8" max="8" width="11.28515625" style="1" customWidth="1"/>
    <col min="9" max="9" width="13.5703125" style="1" customWidth="1"/>
    <col min="10" max="10" width="13.42578125" style="1" customWidth="1"/>
    <col min="11" max="11" width="12.7109375" style="1" customWidth="1"/>
    <col min="12" max="12" width="8.7109375" style="1" customWidth="1"/>
    <col min="13" max="13" width="14.140625" style="1" customWidth="1"/>
    <col min="14" max="14" width="9.42578125" style="1" customWidth="1"/>
    <col min="15" max="15" width="13.7109375" style="1" customWidth="1"/>
    <col min="16" max="17" width="27.7109375" style="1" bestFit="1" customWidth="1"/>
    <col min="18" max="16384" width="11.42578125" style="1"/>
  </cols>
  <sheetData>
    <row r="1" spans="1:17" ht="17.25" customHeight="1" thickBot="1" x14ac:dyDescent="0.35">
      <c r="A1" s="75"/>
      <c r="B1" s="76"/>
      <c r="C1" s="76"/>
      <c r="D1" s="93" t="s">
        <v>79</v>
      </c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5"/>
    </row>
    <row r="2" spans="1:17" ht="26.25" customHeight="1" thickBot="1" x14ac:dyDescent="0.35">
      <c r="A2" s="77"/>
      <c r="B2" s="78"/>
      <c r="C2" s="79"/>
      <c r="D2" s="83" t="s">
        <v>80</v>
      </c>
      <c r="E2" s="84"/>
      <c r="F2" s="84"/>
      <c r="G2" s="84"/>
      <c r="H2" s="84"/>
      <c r="I2" s="84"/>
      <c r="J2" s="84"/>
      <c r="K2" s="85"/>
      <c r="L2" s="87" t="s">
        <v>376</v>
      </c>
      <c r="M2" s="88"/>
      <c r="N2" s="88"/>
      <c r="O2" s="89"/>
      <c r="P2" s="9" t="s">
        <v>81</v>
      </c>
      <c r="Q2" s="10" t="s">
        <v>82</v>
      </c>
    </row>
    <row r="3" spans="1:17" ht="17.25" customHeight="1" thickBot="1" x14ac:dyDescent="0.35">
      <c r="A3" s="77"/>
      <c r="B3" s="78"/>
      <c r="C3" s="79"/>
      <c r="D3" s="93" t="s">
        <v>83</v>
      </c>
      <c r="E3" s="94"/>
      <c r="F3" s="94"/>
      <c r="G3" s="94"/>
      <c r="H3" s="94"/>
      <c r="I3" s="94"/>
      <c r="J3" s="94"/>
      <c r="K3" s="95"/>
      <c r="L3" s="90" t="s">
        <v>84</v>
      </c>
      <c r="M3" s="91"/>
      <c r="N3" s="91"/>
      <c r="O3" s="92"/>
      <c r="P3" s="8" t="s">
        <v>85</v>
      </c>
      <c r="Q3" s="6" t="s">
        <v>377</v>
      </c>
    </row>
    <row r="4" spans="1:17" ht="17.25" thickBot="1" x14ac:dyDescent="0.35">
      <c r="A4" s="80"/>
      <c r="B4" s="81"/>
      <c r="C4" s="82"/>
      <c r="D4" s="93" t="s">
        <v>86</v>
      </c>
      <c r="E4" s="94"/>
      <c r="F4" s="94"/>
      <c r="G4" s="94"/>
      <c r="H4" s="94"/>
      <c r="I4" s="94"/>
      <c r="J4" s="94"/>
      <c r="K4" s="95"/>
      <c r="L4" s="90">
        <v>45643</v>
      </c>
      <c r="M4" s="91"/>
      <c r="N4" s="91"/>
      <c r="O4" s="92"/>
      <c r="P4" s="8" t="s">
        <v>87</v>
      </c>
      <c r="Q4" s="7" t="s">
        <v>88</v>
      </c>
    </row>
    <row r="5" spans="1:17" x14ac:dyDescent="0.3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</row>
    <row r="6" spans="1:17" ht="25.5" x14ac:dyDescent="0.3">
      <c r="A6" s="13" t="s">
        <v>8</v>
      </c>
      <c r="B6" s="73" t="s">
        <v>335</v>
      </c>
      <c r="C6" s="73"/>
      <c r="D6" s="73"/>
      <c r="E6" s="38" t="s">
        <v>9</v>
      </c>
      <c r="F6" s="74" t="s">
        <v>76</v>
      </c>
      <c r="G6" s="74"/>
      <c r="H6" s="74"/>
      <c r="I6" s="38" t="s">
        <v>21</v>
      </c>
      <c r="J6" s="86">
        <v>45643</v>
      </c>
      <c r="K6" s="73"/>
      <c r="L6" s="73" t="s">
        <v>11</v>
      </c>
      <c r="M6" s="73"/>
      <c r="N6" s="73"/>
      <c r="O6" s="73"/>
      <c r="P6" s="100" t="s">
        <v>17</v>
      </c>
      <c r="Q6" s="100" t="s">
        <v>17</v>
      </c>
    </row>
    <row r="7" spans="1:17" x14ac:dyDescent="0.3">
      <c r="A7" s="103" t="s">
        <v>0</v>
      </c>
      <c r="B7" s="100" t="s">
        <v>1</v>
      </c>
      <c r="C7" s="109" t="s">
        <v>10</v>
      </c>
      <c r="D7" s="100" t="s">
        <v>20</v>
      </c>
      <c r="E7" s="100" t="s">
        <v>12</v>
      </c>
      <c r="F7" s="100" t="s">
        <v>19</v>
      </c>
      <c r="G7" s="105" t="s">
        <v>18</v>
      </c>
      <c r="H7" s="106"/>
      <c r="I7" s="107"/>
      <c r="J7" s="74" t="s">
        <v>16</v>
      </c>
      <c r="K7" s="74"/>
      <c r="L7" s="73"/>
      <c r="M7" s="73"/>
      <c r="N7" s="73"/>
      <c r="O7" s="73"/>
      <c r="P7" s="101"/>
      <c r="Q7" s="101"/>
    </row>
    <row r="8" spans="1:17" ht="66" customHeight="1" x14ac:dyDescent="0.3">
      <c r="A8" s="104"/>
      <c r="B8" s="102"/>
      <c r="C8" s="110"/>
      <c r="D8" s="102"/>
      <c r="E8" s="102"/>
      <c r="F8" s="102"/>
      <c r="G8" s="14" t="s">
        <v>13</v>
      </c>
      <c r="H8" s="14" t="s">
        <v>14</v>
      </c>
      <c r="I8" s="14" t="s">
        <v>15</v>
      </c>
      <c r="J8" s="15" t="s">
        <v>2</v>
      </c>
      <c r="K8" s="15" t="s">
        <v>3</v>
      </c>
      <c r="L8" s="15" t="s">
        <v>4</v>
      </c>
      <c r="M8" s="15" t="s">
        <v>5</v>
      </c>
      <c r="N8" s="14" t="s">
        <v>6</v>
      </c>
      <c r="O8" s="14" t="s">
        <v>7</v>
      </c>
      <c r="P8" s="102"/>
      <c r="Q8" s="102"/>
    </row>
    <row r="9" spans="1:17" ht="99" x14ac:dyDescent="0.3">
      <c r="A9" s="2" t="s">
        <v>32</v>
      </c>
      <c r="B9" s="2" t="s">
        <v>299</v>
      </c>
      <c r="C9" s="67" t="s">
        <v>292</v>
      </c>
      <c r="D9" s="26" t="s">
        <v>99</v>
      </c>
      <c r="E9" s="51" t="s">
        <v>296</v>
      </c>
      <c r="F9" s="5">
        <v>30</v>
      </c>
      <c r="G9" s="5">
        <v>16</v>
      </c>
      <c r="H9" s="5">
        <f>(G9+I9)/2</f>
        <v>24</v>
      </c>
      <c r="I9" s="5">
        <v>32</v>
      </c>
      <c r="J9" s="35" t="s">
        <v>29</v>
      </c>
      <c r="K9" s="4">
        <v>5</v>
      </c>
      <c r="L9" s="4">
        <v>2</v>
      </c>
      <c r="M9" s="4">
        <v>8</v>
      </c>
      <c r="N9" s="4">
        <v>2</v>
      </c>
      <c r="O9" s="4">
        <v>2</v>
      </c>
      <c r="P9" s="4">
        <v>10</v>
      </c>
      <c r="Q9" s="4">
        <f>P9</f>
        <v>10</v>
      </c>
    </row>
    <row r="10" spans="1:17" ht="99" x14ac:dyDescent="0.3">
      <c r="A10" s="2" t="s">
        <v>32</v>
      </c>
      <c r="B10" s="2" t="s">
        <v>299</v>
      </c>
      <c r="C10" s="67" t="s">
        <v>293</v>
      </c>
      <c r="D10" s="26" t="s">
        <v>99</v>
      </c>
      <c r="E10" s="51" t="s">
        <v>297</v>
      </c>
      <c r="F10" s="5">
        <v>60</v>
      </c>
      <c r="G10" s="5">
        <f>F10*8</f>
        <v>480</v>
      </c>
      <c r="H10" s="5">
        <f t="shared" ref="H10:H19" si="0">(G10+I10)/2</f>
        <v>720</v>
      </c>
      <c r="I10" s="5">
        <f>G10*2</f>
        <v>960</v>
      </c>
      <c r="J10" s="35" t="s">
        <v>29</v>
      </c>
      <c r="K10" s="4">
        <v>5</v>
      </c>
      <c r="L10" s="4">
        <v>2</v>
      </c>
      <c r="M10" s="4">
        <v>8</v>
      </c>
      <c r="N10" s="4">
        <v>2</v>
      </c>
      <c r="O10" s="4">
        <v>2</v>
      </c>
      <c r="P10" s="4">
        <v>10</v>
      </c>
      <c r="Q10" s="4">
        <f t="shared" ref="Q10:Q19" si="1">P10</f>
        <v>10</v>
      </c>
    </row>
    <row r="11" spans="1:17" ht="99" x14ac:dyDescent="0.3">
      <c r="A11" s="2" t="s">
        <v>32</v>
      </c>
      <c r="B11" s="2" t="s">
        <v>299</v>
      </c>
      <c r="C11" s="67" t="s">
        <v>294</v>
      </c>
      <c r="D11" s="26" t="s">
        <v>99</v>
      </c>
      <c r="E11" s="51" t="s">
        <v>298</v>
      </c>
      <c r="F11" s="5">
        <v>30</v>
      </c>
      <c r="G11" s="5">
        <f>F11*8</f>
        <v>240</v>
      </c>
      <c r="H11" s="5">
        <f t="shared" si="0"/>
        <v>360</v>
      </c>
      <c r="I11" s="5">
        <f>G11*2</f>
        <v>480</v>
      </c>
      <c r="J11" s="35" t="s">
        <v>29</v>
      </c>
      <c r="K11" s="4">
        <v>5</v>
      </c>
      <c r="L11" s="4">
        <v>2</v>
      </c>
      <c r="M11" s="4">
        <v>8</v>
      </c>
      <c r="N11" s="4">
        <v>2</v>
      </c>
      <c r="O11" s="4">
        <v>2</v>
      </c>
      <c r="P11" s="4">
        <v>10</v>
      </c>
      <c r="Q11" s="4">
        <f t="shared" si="1"/>
        <v>10</v>
      </c>
    </row>
    <row r="12" spans="1:17" ht="99" x14ac:dyDescent="0.3">
      <c r="A12" s="2" t="s">
        <v>32</v>
      </c>
      <c r="B12" s="2" t="s">
        <v>299</v>
      </c>
      <c r="C12" s="67" t="s">
        <v>295</v>
      </c>
      <c r="D12" s="26" t="s">
        <v>99</v>
      </c>
      <c r="E12" s="57" t="s">
        <v>126</v>
      </c>
      <c r="F12" s="5">
        <v>1</v>
      </c>
      <c r="G12" s="5">
        <v>16</v>
      </c>
      <c r="H12" s="5">
        <f t="shared" si="0"/>
        <v>24</v>
      </c>
      <c r="I12" s="5">
        <v>32</v>
      </c>
      <c r="J12" s="35" t="s">
        <v>29</v>
      </c>
      <c r="K12" s="4">
        <v>5</v>
      </c>
      <c r="L12" s="4">
        <v>2</v>
      </c>
      <c r="M12" s="4">
        <v>8</v>
      </c>
      <c r="N12" s="4">
        <v>2</v>
      </c>
      <c r="O12" s="4">
        <v>2</v>
      </c>
      <c r="P12" s="4">
        <v>10</v>
      </c>
      <c r="Q12" s="4">
        <f t="shared" si="1"/>
        <v>10</v>
      </c>
    </row>
    <row r="13" spans="1:17" ht="99" x14ac:dyDescent="0.3">
      <c r="A13" s="2" t="s">
        <v>32</v>
      </c>
      <c r="B13" s="2" t="s">
        <v>299</v>
      </c>
      <c r="C13" s="68" t="s">
        <v>300</v>
      </c>
      <c r="D13" s="26" t="s">
        <v>99</v>
      </c>
      <c r="E13" s="51" t="s">
        <v>306</v>
      </c>
      <c r="F13" s="5">
        <v>1</v>
      </c>
      <c r="G13" s="5">
        <v>16</v>
      </c>
      <c r="H13" s="5">
        <f t="shared" si="0"/>
        <v>24</v>
      </c>
      <c r="I13" s="5">
        <v>32</v>
      </c>
      <c r="J13" s="35" t="s">
        <v>29</v>
      </c>
      <c r="K13" s="4">
        <v>5</v>
      </c>
      <c r="L13" s="4">
        <v>2</v>
      </c>
      <c r="M13" s="4">
        <v>8</v>
      </c>
      <c r="N13" s="4">
        <v>2</v>
      </c>
      <c r="O13" s="4">
        <v>2</v>
      </c>
      <c r="P13" s="4">
        <v>10</v>
      </c>
      <c r="Q13" s="4">
        <f t="shared" si="1"/>
        <v>10</v>
      </c>
    </row>
    <row r="14" spans="1:17" ht="99" x14ac:dyDescent="0.3">
      <c r="A14" s="2" t="s">
        <v>32</v>
      </c>
      <c r="B14" s="2" t="s">
        <v>299</v>
      </c>
      <c r="C14" s="68" t="s">
        <v>301</v>
      </c>
      <c r="D14" s="26" t="s">
        <v>99</v>
      </c>
      <c r="E14" s="63" t="s">
        <v>305</v>
      </c>
      <c r="F14" s="5">
        <v>4</v>
      </c>
      <c r="G14" s="5">
        <v>8</v>
      </c>
      <c r="H14" s="5">
        <f t="shared" si="0"/>
        <v>12</v>
      </c>
      <c r="I14" s="5">
        <v>16</v>
      </c>
      <c r="J14" s="35" t="s">
        <v>29</v>
      </c>
      <c r="K14" s="4">
        <v>5</v>
      </c>
      <c r="L14" s="4">
        <v>2</v>
      </c>
      <c r="M14" s="4">
        <v>8</v>
      </c>
      <c r="N14" s="4">
        <v>2</v>
      </c>
      <c r="O14" s="4">
        <v>2</v>
      </c>
      <c r="P14" s="4">
        <v>10</v>
      </c>
      <c r="Q14" s="4">
        <f t="shared" si="1"/>
        <v>10</v>
      </c>
    </row>
    <row r="15" spans="1:17" ht="99" x14ac:dyDescent="0.3">
      <c r="A15" s="2" t="s">
        <v>32</v>
      </c>
      <c r="B15" s="2" t="s">
        <v>299</v>
      </c>
      <c r="C15" s="68" t="s">
        <v>302</v>
      </c>
      <c r="D15" s="26" t="s">
        <v>99</v>
      </c>
      <c r="E15" s="2" t="s">
        <v>307</v>
      </c>
      <c r="F15" s="5">
        <v>22</v>
      </c>
      <c r="G15" s="5">
        <v>8</v>
      </c>
      <c r="H15" s="5">
        <f t="shared" si="0"/>
        <v>12</v>
      </c>
      <c r="I15" s="5">
        <v>16</v>
      </c>
      <c r="J15" s="35" t="s">
        <v>29</v>
      </c>
      <c r="K15" s="4">
        <v>5</v>
      </c>
      <c r="L15" s="4">
        <v>1</v>
      </c>
      <c r="M15" s="4">
        <v>3</v>
      </c>
      <c r="N15" s="4">
        <v>0</v>
      </c>
      <c r="O15" s="4">
        <v>0</v>
      </c>
      <c r="P15" s="4">
        <v>2</v>
      </c>
      <c r="Q15" s="4">
        <f t="shared" si="1"/>
        <v>2</v>
      </c>
    </row>
    <row r="16" spans="1:17" ht="99" x14ac:dyDescent="0.3">
      <c r="A16" s="2" t="s">
        <v>32</v>
      </c>
      <c r="B16" s="2" t="s">
        <v>299</v>
      </c>
      <c r="C16" s="68" t="s">
        <v>303</v>
      </c>
      <c r="D16" s="26" t="s">
        <v>99</v>
      </c>
      <c r="E16" s="2" t="s">
        <v>308</v>
      </c>
      <c r="F16" s="5">
        <v>5</v>
      </c>
      <c r="G16" s="5">
        <v>32</v>
      </c>
      <c r="H16" s="5">
        <f t="shared" si="0"/>
        <v>48</v>
      </c>
      <c r="I16" s="5">
        <v>64</v>
      </c>
      <c r="J16" s="35" t="s">
        <v>29</v>
      </c>
      <c r="K16" s="4">
        <v>5</v>
      </c>
      <c r="L16" s="4">
        <v>2</v>
      </c>
      <c r="M16" s="4">
        <v>8</v>
      </c>
      <c r="N16" s="4">
        <v>2</v>
      </c>
      <c r="O16" s="4">
        <v>2</v>
      </c>
      <c r="P16" s="4">
        <v>10</v>
      </c>
      <c r="Q16" s="4">
        <f t="shared" si="1"/>
        <v>10</v>
      </c>
    </row>
    <row r="17" spans="1:17" ht="99" x14ac:dyDescent="0.3">
      <c r="A17" s="2" t="s">
        <v>32</v>
      </c>
      <c r="B17" s="2" t="s">
        <v>299</v>
      </c>
      <c r="C17" s="68" t="s">
        <v>304</v>
      </c>
      <c r="D17" s="26" t="s">
        <v>99</v>
      </c>
      <c r="E17" s="51" t="s">
        <v>309</v>
      </c>
      <c r="F17" s="5">
        <v>30</v>
      </c>
      <c r="G17" s="5">
        <v>16</v>
      </c>
      <c r="H17" s="5">
        <f t="shared" si="0"/>
        <v>24</v>
      </c>
      <c r="I17" s="5">
        <v>32</v>
      </c>
      <c r="J17" s="35" t="s">
        <v>29</v>
      </c>
      <c r="K17" s="4">
        <v>5</v>
      </c>
      <c r="L17" s="4">
        <v>2</v>
      </c>
      <c r="M17" s="4">
        <v>8</v>
      </c>
      <c r="N17" s="4">
        <v>2</v>
      </c>
      <c r="O17" s="4">
        <v>2</v>
      </c>
      <c r="P17" s="4">
        <v>10</v>
      </c>
      <c r="Q17" s="4">
        <f t="shared" si="1"/>
        <v>10</v>
      </c>
    </row>
    <row r="18" spans="1:17" ht="82.5" x14ac:dyDescent="0.3">
      <c r="A18" s="2" t="s">
        <v>32</v>
      </c>
      <c r="B18" s="2" t="s">
        <v>312</v>
      </c>
      <c r="C18" s="68" t="s">
        <v>310</v>
      </c>
      <c r="D18" s="26" t="s">
        <v>99</v>
      </c>
      <c r="E18" s="51" t="s">
        <v>313</v>
      </c>
      <c r="F18" s="5">
        <v>1</v>
      </c>
      <c r="G18" s="5">
        <f>22*8</f>
        <v>176</v>
      </c>
      <c r="H18" s="5">
        <f t="shared" si="0"/>
        <v>264</v>
      </c>
      <c r="I18" s="5">
        <f>(22*8)*2</f>
        <v>352</v>
      </c>
      <c r="J18" s="35" t="s">
        <v>29</v>
      </c>
      <c r="K18" s="4">
        <v>5</v>
      </c>
      <c r="L18" s="4">
        <v>2</v>
      </c>
      <c r="M18" s="4">
        <v>8</v>
      </c>
      <c r="N18" s="4">
        <v>2</v>
      </c>
      <c r="O18" s="4">
        <v>2</v>
      </c>
      <c r="P18" s="4">
        <v>10</v>
      </c>
      <c r="Q18" s="4">
        <f t="shared" si="1"/>
        <v>10</v>
      </c>
    </row>
    <row r="19" spans="1:17" ht="82.5" x14ac:dyDescent="0.3">
      <c r="A19" s="2" t="s">
        <v>32</v>
      </c>
      <c r="B19" s="2" t="s">
        <v>312</v>
      </c>
      <c r="C19" s="68" t="s">
        <v>311</v>
      </c>
      <c r="D19" s="26" t="s">
        <v>99</v>
      </c>
      <c r="E19" s="51" t="s">
        <v>313</v>
      </c>
      <c r="F19" s="5">
        <v>4</v>
      </c>
      <c r="G19" s="5">
        <f>4*8</f>
        <v>32</v>
      </c>
      <c r="H19" s="5">
        <f t="shared" si="0"/>
        <v>48</v>
      </c>
      <c r="I19" s="5">
        <f>(4*8)*2</f>
        <v>64</v>
      </c>
      <c r="J19" s="35" t="s">
        <v>29</v>
      </c>
      <c r="K19" s="4">
        <v>5</v>
      </c>
      <c r="L19" s="4">
        <v>2</v>
      </c>
      <c r="M19" s="4">
        <v>8</v>
      </c>
      <c r="N19" s="4">
        <v>2</v>
      </c>
      <c r="O19" s="4">
        <v>2</v>
      </c>
      <c r="P19" s="4">
        <v>10</v>
      </c>
      <c r="Q19" s="4">
        <f t="shared" si="1"/>
        <v>10</v>
      </c>
    </row>
  </sheetData>
  <mergeCells count="23">
    <mergeCell ref="A5:Q5"/>
    <mergeCell ref="B6:D6"/>
    <mergeCell ref="F6:H6"/>
    <mergeCell ref="J6:K6"/>
    <mergeCell ref="L6:O7"/>
    <mergeCell ref="P6:P8"/>
    <mergeCell ref="Q6:Q8"/>
    <mergeCell ref="A7:A8"/>
    <mergeCell ref="B7:B8"/>
    <mergeCell ref="C7:C8"/>
    <mergeCell ref="D7:D8"/>
    <mergeCell ref="E7:E8"/>
    <mergeCell ref="F7:F8"/>
    <mergeCell ref="G7:I7"/>
    <mergeCell ref="J7:K7"/>
    <mergeCell ref="A1:C4"/>
    <mergeCell ref="D1:Q1"/>
    <mergeCell ref="D2:K2"/>
    <mergeCell ref="L2:O2"/>
    <mergeCell ref="D3:K3"/>
    <mergeCell ref="L3:O3"/>
    <mergeCell ref="D4:K4"/>
    <mergeCell ref="L4:O4"/>
  </mergeCells>
  <printOptions horizontalCentered="1"/>
  <pageMargins left="0.31496062992125984" right="0.31496062992125984" top="0.35433070866141736" bottom="0.35433070866141736" header="0.31496062992125984" footer="0.31496062992125984"/>
  <pageSetup paperSize="7" scale="43" orientation="landscape" r:id="rId1"/>
  <headerFooter>
    <oddFooter>&amp;R&amp;P de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95B7287-668D-4BA2-8877-1D169D992C83}">
          <x14:formula1>
            <xm:f>'Datos '!$D$2:$D$21</xm:f>
          </x14:formula1>
          <xm:sqref>A9:A19</xm:sqref>
        </x14:dataValidation>
        <x14:dataValidation type="list" allowBlank="1" showInputMessage="1" showErrorMessage="1" xr:uid="{47849F5B-E04A-4232-A20E-ADD5F47A12C4}">
          <x14:formula1>
            <xm:f>'Datos '!$C$5:$C$7</xm:f>
          </x14:formula1>
          <xm:sqref>J9:J19</xm:sqref>
        </x14:dataValidation>
        <x14:dataValidation type="list" allowBlank="1" showInputMessage="1" showErrorMessage="1" xr:uid="{69F4E266-886C-491A-86BD-AF4C6664CEF1}">
          <x14:formula1>
            <xm:f>'Datos '!$B$2:$B$17</xm:f>
          </x14:formula1>
          <xm:sqref>F6:H6</xm:sqref>
        </x14:dataValidation>
        <x14:dataValidation type="list" allowBlank="1" showInputMessage="1" showErrorMessage="1" xr:uid="{3E3D882B-8565-48ED-8CD7-50AAAC57B68C}">
          <x14:formula1>
            <xm:f>'Datos '!$A$2:$A$17</xm:f>
          </x14:formula1>
          <xm:sqref>B6:D6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FC00C-59A0-400C-A74C-8550EB6666AC}">
  <dimension ref="A1:Q16"/>
  <sheetViews>
    <sheetView showGridLines="0" zoomScaleNormal="100" workbookViewId="0">
      <selection sqref="A1:C4"/>
    </sheetView>
  </sheetViews>
  <sheetFormatPr baseColWidth="10" defaultRowHeight="16.5" x14ac:dyDescent="0.3"/>
  <cols>
    <col min="1" max="1" width="18.28515625" style="1" customWidth="1"/>
    <col min="2" max="2" width="24" style="1" customWidth="1"/>
    <col min="3" max="3" width="23.140625" style="56" customWidth="1"/>
    <col min="4" max="6" width="16.7109375" style="1" customWidth="1"/>
    <col min="7" max="7" width="10" style="1" customWidth="1"/>
    <col min="8" max="8" width="11.28515625" style="1" customWidth="1"/>
    <col min="9" max="9" width="13.5703125" style="1" customWidth="1"/>
    <col min="10" max="10" width="13.42578125" style="1" customWidth="1"/>
    <col min="11" max="11" width="12.7109375" style="1" customWidth="1"/>
    <col min="12" max="12" width="8.7109375" style="1" customWidth="1"/>
    <col min="13" max="13" width="14.140625" style="1" customWidth="1"/>
    <col min="14" max="14" width="9.42578125" style="1" customWidth="1"/>
    <col min="15" max="15" width="13.7109375" style="1" customWidth="1"/>
    <col min="16" max="17" width="27.7109375" style="1" bestFit="1" customWidth="1"/>
    <col min="18" max="16384" width="11.42578125" style="1"/>
  </cols>
  <sheetData>
    <row r="1" spans="1:17" ht="17.25" customHeight="1" thickBot="1" x14ac:dyDescent="0.35">
      <c r="A1" s="75"/>
      <c r="B1" s="76"/>
      <c r="C1" s="76"/>
      <c r="D1" s="93" t="s">
        <v>79</v>
      </c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5"/>
    </row>
    <row r="2" spans="1:17" ht="26.25" customHeight="1" thickBot="1" x14ac:dyDescent="0.35">
      <c r="A2" s="77"/>
      <c r="B2" s="78"/>
      <c r="C2" s="79"/>
      <c r="D2" s="83" t="s">
        <v>80</v>
      </c>
      <c r="E2" s="84"/>
      <c r="F2" s="84"/>
      <c r="G2" s="84"/>
      <c r="H2" s="84"/>
      <c r="I2" s="84"/>
      <c r="J2" s="84"/>
      <c r="K2" s="85"/>
      <c r="L2" s="87" t="s">
        <v>376</v>
      </c>
      <c r="M2" s="88"/>
      <c r="N2" s="88"/>
      <c r="O2" s="89"/>
      <c r="P2" s="9" t="s">
        <v>81</v>
      </c>
      <c r="Q2" s="10" t="s">
        <v>82</v>
      </c>
    </row>
    <row r="3" spans="1:17" ht="17.25" customHeight="1" thickBot="1" x14ac:dyDescent="0.35">
      <c r="A3" s="77"/>
      <c r="B3" s="78"/>
      <c r="C3" s="79"/>
      <c r="D3" s="93" t="s">
        <v>83</v>
      </c>
      <c r="E3" s="94"/>
      <c r="F3" s="94"/>
      <c r="G3" s="94"/>
      <c r="H3" s="94"/>
      <c r="I3" s="94"/>
      <c r="J3" s="94"/>
      <c r="K3" s="95"/>
      <c r="L3" s="90" t="s">
        <v>84</v>
      </c>
      <c r="M3" s="91"/>
      <c r="N3" s="91"/>
      <c r="O3" s="92"/>
      <c r="P3" s="8" t="s">
        <v>85</v>
      </c>
      <c r="Q3" s="6" t="s">
        <v>377</v>
      </c>
    </row>
    <row r="4" spans="1:17" ht="17.25" thickBot="1" x14ac:dyDescent="0.35">
      <c r="A4" s="80"/>
      <c r="B4" s="81"/>
      <c r="C4" s="82"/>
      <c r="D4" s="93" t="s">
        <v>86</v>
      </c>
      <c r="E4" s="94"/>
      <c r="F4" s="94"/>
      <c r="G4" s="94"/>
      <c r="H4" s="94"/>
      <c r="I4" s="94"/>
      <c r="J4" s="94"/>
      <c r="K4" s="95"/>
      <c r="L4" s="90">
        <v>45643</v>
      </c>
      <c r="M4" s="91"/>
      <c r="N4" s="91"/>
      <c r="O4" s="92"/>
      <c r="P4" s="8" t="s">
        <v>87</v>
      </c>
      <c r="Q4" s="7" t="s">
        <v>88</v>
      </c>
    </row>
    <row r="5" spans="1:17" x14ac:dyDescent="0.3">
      <c r="A5" s="96"/>
      <c r="B5" s="96"/>
      <c r="C5" s="96"/>
      <c r="D5" s="96"/>
      <c r="E5" s="96"/>
      <c r="F5" s="76"/>
      <c r="G5" s="76"/>
      <c r="H5" s="76"/>
      <c r="I5" s="96"/>
      <c r="J5" s="96"/>
      <c r="K5" s="96"/>
      <c r="L5" s="96"/>
      <c r="M5" s="96"/>
      <c r="N5" s="96"/>
      <c r="O5" s="96"/>
      <c r="P5" s="96"/>
      <c r="Q5" s="96"/>
    </row>
    <row r="6" spans="1:17" ht="25.5" x14ac:dyDescent="0.3">
      <c r="A6" s="13" t="s">
        <v>8</v>
      </c>
      <c r="B6" s="73" t="s">
        <v>49</v>
      </c>
      <c r="C6" s="73"/>
      <c r="D6" s="73"/>
      <c r="E6" s="41" t="s">
        <v>9</v>
      </c>
      <c r="F6" s="74" t="s">
        <v>50</v>
      </c>
      <c r="G6" s="74"/>
      <c r="H6" s="74"/>
      <c r="I6" s="16" t="s">
        <v>21</v>
      </c>
      <c r="J6" s="86">
        <v>45643</v>
      </c>
      <c r="K6" s="73"/>
      <c r="L6" s="73" t="s">
        <v>11</v>
      </c>
      <c r="M6" s="73"/>
      <c r="N6" s="73"/>
      <c r="O6" s="73"/>
      <c r="P6" s="100" t="s">
        <v>17</v>
      </c>
      <c r="Q6" s="100" t="s">
        <v>17</v>
      </c>
    </row>
    <row r="7" spans="1:17" x14ac:dyDescent="0.3">
      <c r="A7" s="103" t="s">
        <v>0</v>
      </c>
      <c r="B7" s="100" t="s">
        <v>1</v>
      </c>
      <c r="C7" s="109" t="s">
        <v>10</v>
      </c>
      <c r="D7" s="100" t="s">
        <v>20</v>
      </c>
      <c r="E7" s="100" t="s">
        <v>12</v>
      </c>
      <c r="F7" s="101" t="s">
        <v>19</v>
      </c>
      <c r="G7" s="111" t="s">
        <v>18</v>
      </c>
      <c r="H7" s="112"/>
      <c r="I7" s="107"/>
      <c r="J7" s="74" t="s">
        <v>16</v>
      </c>
      <c r="K7" s="74"/>
      <c r="L7" s="73"/>
      <c r="M7" s="73"/>
      <c r="N7" s="73"/>
      <c r="O7" s="73"/>
      <c r="P7" s="101"/>
      <c r="Q7" s="101"/>
    </row>
    <row r="8" spans="1:17" ht="66" customHeight="1" x14ac:dyDescent="0.3">
      <c r="A8" s="104"/>
      <c r="B8" s="102"/>
      <c r="C8" s="110"/>
      <c r="D8" s="102"/>
      <c r="E8" s="102"/>
      <c r="F8" s="102"/>
      <c r="G8" s="14" t="s">
        <v>13</v>
      </c>
      <c r="H8" s="14" t="s">
        <v>14</v>
      </c>
      <c r="I8" s="14" t="s">
        <v>15</v>
      </c>
      <c r="J8" s="15" t="s">
        <v>2</v>
      </c>
      <c r="K8" s="15" t="s">
        <v>3</v>
      </c>
      <c r="L8" s="15" t="s">
        <v>4</v>
      </c>
      <c r="M8" s="15" t="s">
        <v>5</v>
      </c>
      <c r="N8" s="14" t="s">
        <v>6</v>
      </c>
      <c r="O8" s="14" t="s">
        <v>7</v>
      </c>
      <c r="P8" s="102"/>
      <c r="Q8" s="102"/>
    </row>
    <row r="9" spans="1:17" ht="82.5" x14ac:dyDescent="0.3">
      <c r="A9" s="2" t="s">
        <v>40</v>
      </c>
      <c r="B9" s="2" t="s">
        <v>326</v>
      </c>
      <c r="C9" s="35" t="s">
        <v>314</v>
      </c>
      <c r="D9" s="26" t="s">
        <v>99</v>
      </c>
      <c r="E9" s="2" t="s">
        <v>315</v>
      </c>
      <c r="F9" s="5">
        <v>4</v>
      </c>
      <c r="G9" s="5">
        <v>80</v>
      </c>
      <c r="H9" s="5">
        <f>(G9+I9)/2</f>
        <v>120</v>
      </c>
      <c r="I9" s="5">
        <v>160</v>
      </c>
      <c r="J9" s="35" t="s">
        <v>29</v>
      </c>
      <c r="K9" s="4">
        <v>5</v>
      </c>
      <c r="L9" s="4">
        <v>3</v>
      </c>
      <c r="M9" s="4">
        <v>60</v>
      </c>
      <c r="N9" s="4">
        <v>20</v>
      </c>
      <c r="O9" s="4">
        <v>4</v>
      </c>
      <c r="P9" s="4">
        <v>98</v>
      </c>
      <c r="Q9" s="4">
        <f>P9</f>
        <v>98</v>
      </c>
    </row>
    <row r="10" spans="1:17" ht="82.5" x14ac:dyDescent="0.3">
      <c r="A10" s="2" t="s">
        <v>40</v>
      </c>
      <c r="B10" s="2" t="s">
        <v>325</v>
      </c>
      <c r="C10" s="35" t="s">
        <v>316</v>
      </c>
      <c r="D10" s="26" t="s">
        <v>99</v>
      </c>
      <c r="E10" s="26" t="s">
        <v>317</v>
      </c>
      <c r="F10" s="5">
        <v>30</v>
      </c>
      <c r="G10" s="5">
        <f>F10*8</f>
        <v>240</v>
      </c>
      <c r="H10" s="5">
        <f t="shared" ref="H10:H16" si="0">(G10+I10)/2</f>
        <v>360</v>
      </c>
      <c r="I10" s="5">
        <f>G10*2</f>
        <v>480</v>
      </c>
      <c r="J10" s="35" t="s">
        <v>29</v>
      </c>
      <c r="K10" s="4">
        <v>5</v>
      </c>
      <c r="L10" s="4">
        <v>3</v>
      </c>
      <c r="M10" s="4">
        <v>60</v>
      </c>
      <c r="N10" s="4">
        <v>20</v>
      </c>
      <c r="O10" s="4">
        <v>4</v>
      </c>
      <c r="P10" s="4">
        <v>98</v>
      </c>
      <c r="Q10" s="4">
        <f t="shared" ref="Q10:Q16" si="1">P10</f>
        <v>98</v>
      </c>
    </row>
    <row r="11" spans="1:17" ht="82.5" x14ac:dyDescent="0.3">
      <c r="A11" s="2" t="s">
        <v>40</v>
      </c>
      <c r="B11" s="2" t="s">
        <v>325</v>
      </c>
      <c r="C11" s="35" t="s">
        <v>318</v>
      </c>
      <c r="D11" s="26" t="s">
        <v>99</v>
      </c>
      <c r="E11" s="26" t="s">
        <v>319</v>
      </c>
      <c r="F11" s="5">
        <v>1</v>
      </c>
      <c r="G11" s="5">
        <v>8</v>
      </c>
      <c r="H11" s="5">
        <f t="shared" si="0"/>
        <v>12</v>
      </c>
      <c r="I11" s="5">
        <v>16</v>
      </c>
      <c r="J11" s="35" t="s">
        <v>29</v>
      </c>
      <c r="K11" s="4">
        <v>5</v>
      </c>
      <c r="L11" s="4">
        <v>3</v>
      </c>
      <c r="M11" s="4">
        <v>60</v>
      </c>
      <c r="N11" s="4">
        <v>20</v>
      </c>
      <c r="O11" s="4">
        <v>4</v>
      </c>
      <c r="P11" s="4">
        <v>98</v>
      </c>
      <c r="Q11" s="4">
        <f t="shared" si="1"/>
        <v>98</v>
      </c>
    </row>
    <row r="12" spans="1:17" ht="99" x14ac:dyDescent="0.3">
      <c r="A12" s="2" t="s">
        <v>40</v>
      </c>
      <c r="B12" s="2" t="s">
        <v>325</v>
      </c>
      <c r="C12" s="35" t="s">
        <v>320</v>
      </c>
      <c r="D12" s="26" t="s">
        <v>99</v>
      </c>
      <c r="E12" s="2" t="s">
        <v>321</v>
      </c>
      <c r="F12" s="5">
        <v>1</v>
      </c>
      <c r="G12" s="5">
        <v>16</v>
      </c>
      <c r="H12" s="5">
        <f t="shared" si="0"/>
        <v>24</v>
      </c>
      <c r="I12" s="5">
        <v>32</v>
      </c>
      <c r="J12" s="35" t="s">
        <v>29</v>
      </c>
      <c r="K12" s="4">
        <v>5</v>
      </c>
      <c r="L12" s="4">
        <v>3</v>
      </c>
      <c r="M12" s="4">
        <v>60</v>
      </c>
      <c r="N12" s="4">
        <v>20</v>
      </c>
      <c r="O12" s="4">
        <v>4</v>
      </c>
      <c r="P12" s="4">
        <v>98</v>
      </c>
      <c r="Q12" s="4">
        <f t="shared" si="1"/>
        <v>98</v>
      </c>
    </row>
    <row r="13" spans="1:17" ht="82.5" x14ac:dyDescent="0.3">
      <c r="A13" s="2" t="s">
        <v>40</v>
      </c>
      <c r="B13" s="2" t="s">
        <v>325</v>
      </c>
      <c r="C13" s="35" t="s">
        <v>322</v>
      </c>
      <c r="D13" s="26" t="s">
        <v>99</v>
      </c>
      <c r="E13" s="2" t="s">
        <v>323</v>
      </c>
      <c r="F13" s="5">
        <v>1</v>
      </c>
      <c r="G13" s="5">
        <v>16</v>
      </c>
      <c r="H13" s="5">
        <f t="shared" si="0"/>
        <v>24</v>
      </c>
      <c r="I13" s="5">
        <v>32</v>
      </c>
      <c r="J13" s="35" t="s">
        <v>29</v>
      </c>
      <c r="K13" s="4">
        <v>5</v>
      </c>
      <c r="L13" s="4">
        <v>3</v>
      </c>
      <c r="M13" s="4">
        <v>60</v>
      </c>
      <c r="N13" s="4">
        <v>20</v>
      </c>
      <c r="O13" s="4">
        <v>4</v>
      </c>
      <c r="P13" s="4">
        <v>98</v>
      </c>
      <c r="Q13" s="4">
        <f t="shared" si="1"/>
        <v>98</v>
      </c>
    </row>
    <row r="14" spans="1:17" ht="82.5" x14ac:dyDescent="0.3">
      <c r="A14" s="2" t="s">
        <v>40</v>
      </c>
      <c r="B14" s="2" t="s">
        <v>331</v>
      </c>
      <c r="C14" s="35" t="s">
        <v>324</v>
      </c>
      <c r="D14" s="26" t="s">
        <v>99</v>
      </c>
      <c r="E14" s="2" t="s">
        <v>332</v>
      </c>
      <c r="F14" s="5">
        <v>4</v>
      </c>
      <c r="G14" s="5">
        <v>8</v>
      </c>
      <c r="H14" s="5">
        <f t="shared" si="0"/>
        <v>12</v>
      </c>
      <c r="I14" s="5">
        <v>16</v>
      </c>
      <c r="J14" s="35" t="s">
        <v>29</v>
      </c>
      <c r="K14" s="4">
        <v>5</v>
      </c>
      <c r="L14" s="4">
        <v>3</v>
      </c>
      <c r="M14" s="4">
        <v>60</v>
      </c>
      <c r="N14" s="4">
        <v>20</v>
      </c>
      <c r="O14" s="4">
        <v>4</v>
      </c>
      <c r="P14" s="4">
        <v>98</v>
      </c>
      <c r="Q14" s="4">
        <f t="shared" si="1"/>
        <v>98</v>
      </c>
    </row>
    <row r="15" spans="1:17" ht="198" x14ac:dyDescent="0.3">
      <c r="A15" s="2" t="s">
        <v>40</v>
      </c>
      <c r="B15" s="2" t="s">
        <v>330</v>
      </c>
      <c r="C15" s="35" t="s">
        <v>333</v>
      </c>
      <c r="D15" s="26" t="s">
        <v>99</v>
      </c>
      <c r="E15" s="2" t="s">
        <v>327</v>
      </c>
      <c r="F15" s="5">
        <v>22</v>
      </c>
      <c r="G15" s="5">
        <v>8</v>
      </c>
      <c r="H15" s="5">
        <f t="shared" si="0"/>
        <v>12</v>
      </c>
      <c r="I15" s="5">
        <v>16</v>
      </c>
      <c r="J15" s="35" t="s">
        <v>29</v>
      </c>
      <c r="K15" s="4">
        <v>5</v>
      </c>
      <c r="L15" s="4">
        <v>3</v>
      </c>
      <c r="M15" s="4">
        <v>60</v>
      </c>
      <c r="N15" s="4">
        <v>20</v>
      </c>
      <c r="O15" s="4">
        <v>4</v>
      </c>
      <c r="P15" s="4">
        <v>98</v>
      </c>
      <c r="Q15" s="4">
        <f t="shared" si="1"/>
        <v>98</v>
      </c>
    </row>
    <row r="16" spans="1:17" ht="82.5" x14ac:dyDescent="0.3">
      <c r="A16" s="2" t="s">
        <v>40</v>
      </c>
      <c r="B16" s="2" t="s">
        <v>329</v>
      </c>
      <c r="C16" s="35" t="s">
        <v>328</v>
      </c>
      <c r="D16" s="26" t="s">
        <v>99</v>
      </c>
      <c r="E16" s="2" t="s">
        <v>334</v>
      </c>
      <c r="F16" s="5">
        <v>22</v>
      </c>
      <c r="G16" s="5">
        <v>32</v>
      </c>
      <c r="H16" s="5">
        <f t="shared" si="0"/>
        <v>48</v>
      </c>
      <c r="I16" s="5">
        <v>64</v>
      </c>
      <c r="J16" s="35" t="s">
        <v>29</v>
      </c>
      <c r="K16" s="4">
        <v>5</v>
      </c>
      <c r="L16" s="4">
        <v>3</v>
      </c>
      <c r="M16" s="4">
        <v>60</v>
      </c>
      <c r="N16" s="4">
        <v>20</v>
      </c>
      <c r="O16" s="4">
        <v>4</v>
      </c>
      <c r="P16" s="4">
        <v>98</v>
      </c>
      <c r="Q16" s="4">
        <f t="shared" si="1"/>
        <v>98</v>
      </c>
    </row>
  </sheetData>
  <mergeCells count="23">
    <mergeCell ref="A5:Q5"/>
    <mergeCell ref="B6:D6"/>
    <mergeCell ref="F6:H6"/>
    <mergeCell ref="J6:K6"/>
    <mergeCell ref="L6:O7"/>
    <mergeCell ref="P6:P8"/>
    <mergeCell ref="Q6:Q8"/>
    <mergeCell ref="A7:A8"/>
    <mergeCell ref="B7:B8"/>
    <mergeCell ref="C7:C8"/>
    <mergeCell ref="D7:D8"/>
    <mergeCell ref="E7:E8"/>
    <mergeCell ref="F7:F8"/>
    <mergeCell ref="G7:I7"/>
    <mergeCell ref="J7:K7"/>
    <mergeCell ref="A1:C4"/>
    <mergeCell ref="D1:Q1"/>
    <mergeCell ref="D2:K2"/>
    <mergeCell ref="L2:O2"/>
    <mergeCell ref="D3:K3"/>
    <mergeCell ref="L3:O3"/>
    <mergeCell ref="D4:K4"/>
    <mergeCell ref="L4:O4"/>
  </mergeCells>
  <printOptions horizontalCentered="1"/>
  <pageMargins left="0.31496062992125984" right="0.31496062992125984" top="0.35433070866141736" bottom="0.35433070866141736" header="0.31496062992125984" footer="0.31496062992125984"/>
  <pageSetup paperSize="7" scale="45" orientation="landscape" r:id="rId1"/>
  <headerFooter>
    <oddFooter>&amp;R&amp;P de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90EB7FE2-72C3-46C4-BE46-B3F927184074}">
          <x14:formula1>
            <xm:f>'Datos '!$D$2:$D$21</xm:f>
          </x14:formula1>
          <xm:sqref>A9:A16</xm:sqref>
        </x14:dataValidation>
        <x14:dataValidation type="list" allowBlank="1" showInputMessage="1" showErrorMessage="1" xr:uid="{7F231BBB-4644-4E1E-9DA9-86398974B879}">
          <x14:formula1>
            <xm:f>'Datos '!$C$5:$C$7</xm:f>
          </x14:formula1>
          <xm:sqref>J9:J16</xm:sqref>
        </x14:dataValidation>
        <x14:dataValidation type="list" allowBlank="1" showInputMessage="1" showErrorMessage="1" xr:uid="{3EBCD659-2D10-41EF-8E11-A931C88F3BA2}">
          <x14:formula1>
            <xm:f>'Datos '!$B$2:$B$17</xm:f>
          </x14:formula1>
          <xm:sqref>F6:H6</xm:sqref>
        </x14:dataValidation>
        <x14:dataValidation type="list" allowBlank="1" showInputMessage="1" showErrorMessage="1" xr:uid="{3ECEA835-777E-45E3-8223-50FFD3A283E0}">
          <x14:formula1>
            <xm:f>'Datos '!$A$2:$A$17</xm:f>
          </x14:formula1>
          <xm:sqref>B6:D6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390C7-651F-4AB0-9A2F-00647C18DB18}">
  <dimension ref="A1:Q16"/>
  <sheetViews>
    <sheetView showGridLines="0" zoomScaleNormal="100" workbookViewId="0">
      <selection sqref="A1:C4"/>
    </sheetView>
  </sheetViews>
  <sheetFormatPr baseColWidth="10" defaultRowHeight="16.5" x14ac:dyDescent="0.3"/>
  <cols>
    <col min="1" max="1" width="18.28515625" style="1" customWidth="1"/>
    <col min="2" max="2" width="24" style="1" customWidth="1"/>
    <col min="3" max="3" width="23.140625" style="56" customWidth="1"/>
    <col min="4" max="6" width="16.7109375" style="1" customWidth="1"/>
    <col min="7" max="7" width="10" style="1" customWidth="1"/>
    <col min="8" max="8" width="11.28515625" style="1" customWidth="1"/>
    <col min="9" max="9" width="13.5703125" style="1" customWidth="1"/>
    <col min="10" max="10" width="13.42578125" style="1" customWidth="1"/>
    <col min="11" max="11" width="12.7109375" style="1" customWidth="1"/>
    <col min="12" max="12" width="8.7109375" style="1" customWidth="1"/>
    <col min="13" max="13" width="14.140625" style="1" customWidth="1"/>
    <col min="14" max="14" width="9.42578125" style="1" customWidth="1"/>
    <col min="15" max="15" width="13.7109375" style="1" customWidth="1"/>
    <col min="16" max="17" width="27.7109375" style="1" bestFit="1" customWidth="1"/>
    <col min="18" max="16384" width="11.42578125" style="1"/>
  </cols>
  <sheetData>
    <row r="1" spans="1:17" ht="17.25" customHeight="1" thickBot="1" x14ac:dyDescent="0.35">
      <c r="A1" s="75"/>
      <c r="B1" s="76"/>
      <c r="C1" s="76"/>
      <c r="D1" s="93" t="s">
        <v>79</v>
      </c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5"/>
    </row>
    <row r="2" spans="1:17" ht="26.25" customHeight="1" thickBot="1" x14ac:dyDescent="0.35">
      <c r="A2" s="77"/>
      <c r="B2" s="78"/>
      <c r="C2" s="79"/>
      <c r="D2" s="83" t="s">
        <v>80</v>
      </c>
      <c r="E2" s="84"/>
      <c r="F2" s="84"/>
      <c r="G2" s="84"/>
      <c r="H2" s="84"/>
      <c r="I2" s="84"/>
      <c r="J2" s="84"/>
      <c r="K2" s="85"/>
      <c r="L2" s="87" t="s">
        <v>376</v>
      </c>
      <c r="M2" s="88"/>
      <c r="N2" s="88"/>
      <c r="O2" s="89"/>
      <c r="P2" s="9" t="s">
        <v>81</v>
      </c>
      <c r="Q2" s="10" t="s">
        <v>82</v>
      </c>
    </row>
    <row r="3" spans="1:17" ht="17.25" customHeight="1" thickBot="1" x14ac:dyDescent="0.35">
      <c r="A3" s="77"/>
      <c r="B3" s="78"/>
      <c r="C3" s="79"/>
      <c r="D3" s="93" t="s">
        <v>83</v>
      </c>
      <c r="E3" s="94"/>
      <c r="F3" s="94"/>
      <c r="G3" s="94"/>
      <c r="H3" s="94"/>
      <c r="I3" s="94"/>
      <c r="J3" s="94"/>
      <c r="K3" s="95"/>
      <c r="L3" s="90" t="s">
        <v>84</v>
      </c>
      <c r="M3" s="91"/>
      <c r="N3" s="91"/>
      <c r="O3" s="92"/>
      <c r="P3" s="8" t="s">
        <v>85</v>
      </c>
      <c r="Q3" s="6" t="s">
        <v>377</v>
      </c>
    </row>
    <row r="4" spans="1:17" ht="17.25" thickBot="1" x14ac:dyDescent="0.35">
      <c r="A4" s="80"/>
      <c r="B4" s="81"/>
      <c r="C4" s="82"/>
      <c r="D4" s="93" t="s">
        <v>86</v>
      </c>
      <c r="E4" s="94"/>
      <c r="F4" s="94"/>
      <c r="G4" s="94"/>
      <c r="H4" s="94"/>
      <c r="I4" s="94"/>
      <c r="J4" s="94"/>
      <c r="K4" s="95"/>
      <c r="L4" s="90">
        <v>45643</v>
      </c>
      <c r="M4" s="91"/>
      <c r="N4" s="91"/>
      <c r="O4" s="92"/>
      <c r="P4" s="8" t="s">
        <v>87</v>
      </c>
      <c r="Q4" s="40" t="s">
        <v>88</v>
      </c>
    </row>
    <row r="5" spans="1:17" x14ac:dyDescent="0.3">
      <c r="A5" s="96"/>
      <c r="B5" s="96"/>
      <c r="C5" s="96"/>
      <c r="D5" s="96"/>
      <c r="E5" s="96"/>
      <c r="F5" s="76"/>
      <c r="G5" s="76"/>
      <c r="H5" s="76"/>
      <c r="I5" s="96"/>
      <c r="J5" s="96"/>
      <c r="K5" s="96"/>
      <c r="L5" s="96"/>
      <c r="M5" s="96"/>
      <c r="N5" s="96"/>
      <c r="O5" s="96"/>
      <c r="P5" s="96"/>
      <c r="Q5" s="96"/>
    </row>
    <row r="6" spans="1:17" ht="25.5" x14ac:dyDescent="0.3">
      <c r="A6" s="13" t="s">
        <v>8</v>
      </c>
      <c r="B6" s="73" t="s">
        <v>337</v>
      </c>
      <c r="C6" s="73"/>
      <c r="D6" s="73"/>
      <c r="E6" s="41" t="s">
        <v>9</v>
      </c>
      <c r="F6" s="74" t="s">
        <v>336</v>
      </c>
      <c r="G6" s="74"/>
      <c r="H6" s="74"/>
      <c r="I6" s="41" t="s">
        <v>21</v>
      </c>
      <c r="J6" s="86">
        <v>45643</v>
      </c>
      <c r="K6" s="73"/>
      <c r="L6" s="73" t="s">
        <v>11</v>
      </c>
      <c r="M6" s="73"/>
      <c r="N6" s="73"/>
      <c r="O6" s="73"/>
      <c r="P6" s="100" t="s">
        <v>17</v>
      </c>
      <c r="Q6" s="100" t="s">
        <v>17</v>
      </c>
    </row>
    <row r="7" spans="1:17" x14ac:dyDescent="0.3">
      <c r="A7" s="103" t="s">
        <v>0</v>
      </c>
      <c r="B7" s="100" t="s">
        <v>1</v>
      </c>
      <c r="C7" s="109" t="s">
        <v>10</v>
      </c>
      <c r="D7" s="100" t="s">
        <v>20</v>
      </c>
      <c r="E7" s="100" t="s">
        <v>12</v>
      </c>
      <c r="F7" s="101" t="s">
        <v>19</v>
      </c>
      <c r="G7" s="111" t="s">
        <v>18</v>
      </c>
      <c r="H7" s="112"/>
      <c r="I7" s="107"/>
      <c r="J7" s="74" t="s">
        <v>16</v>
      </c>
      <c r="K7" s="74"/>
      <c r="L7" s="73"/>
      <c r="M7" s="73"/>
      <c r="N7" s="73"/>
      <c r="O7" s="73"/>
      <c r="P7" s="101"/>
      <c r="Q7" s="101"/>
    </row>
    <row r="8" spans="1:17" ht="66" customHeight="1" x14ac:dyDescent="0.3">
      <c r="A8" s="104"/>
      <c r="B8" s="102"/>
      <c r="C8" s="110"/>
      <c r="D8" s="102"/>
      <c r="E8" s="102"/>
      <c r="F8" s="102"/>
      <c r="G8" s="38" t="s">
        <v>13</v>
      </c>
      <c r="H8" s="38" t="s">
        <v>14</v>
      </c>
      <c r="I8" s="38" t="s">
        <v>15</v>
      </c>
      <c r="J8" s="39" t="s">
        <v>2</v>
      </c>
      <c r="K8" s="39" t="s">
        <v>3</v>
      </c>
      <c r="L8" s="39" t="s">
        <v>4</v>
      </c>
      <c r="M8" s="39" t="s">
        <v>5</v>
      </c>
      <c r="N8" s="38" t="s">
        <v>6</v>
      </c>
      <c r="O8" s="38" t="s">
        <v>7</v>
      </c>
      <c r="P8" s="102"/>
      <c r="Q8" s="102"/>
    </row>
    <row r="9" spans="1:17" ht="82.5" x14ac:dyDescent="0.3">
      <c r="A9" s="2" t="s">
        <v>41</v>
      </c>
      <c r="B9" s="2" t="s">
        <v>338</v>
      </c>
      <c r="C9" s="35" t="s">
        <v>314</v>
      </c>
      <c r="D9" s="26" t="s">
        <v>99</v>
      </c>
      <c r="E9" s="26" t="s">
        <v>315</v>
      </c>
      <c r="F9" s="70">
        <v>80</v>
      </c>
      <c r="G9" s="70">
        <v>80</v>
      </c>
      <c r="H9" s="70">
        <f>(G9+I9)/2</f>
        <v>120</v>
      </c>
      <c r="I9" s="70">
        <v>160</v>
      </c>
      <c r="J9" s="68" t="s">
        <v>29</v>
      </c>
      <c r="K9" s="4">
        <v>5</v>
      </c>
      <c r="L9" s="4">
        <v>3</v>
      </c>
      <c r="M9" s="4">
        <v>78</v>
      </c>
      <c r="N9" s="4">
        <v>26</v>
      </c>
      <c r="O9" s="4">
        <v>4</v>
      </c>
      <c r="P9" s="4">
        <v>108</v>
      </c>
      <c r="Q9" s="71">
        <f>P9</f>
        <v>108</v>
      </c>
    </row>
    <row r="10" spans="1:17" ht="82.5" x14ac:dyDescent="0.3">
      <c r="A10" s="2" t="s">
        <v>41</v>
      </c>
      <c r="B10" s="2" t="s">
        <v>338</v>
      </c>
      <c r="C10" s="35" t="s">
        <v>316</v>
      </c>
      <c r="D10" s="26" t="s">
        <v>99</v>
      </c>
      <c r="E10" s="26" t="s">
        <v>317</v>
      </c>
      <c r="F10" s="5">
        <v>30</v>
      </c>
      <c r="G10" s="5">
        <f>F10*8</f>
        <v>240</v>
      </c>
      <c r="H10" s="5">
        <f t="shared" ref="H10" si="0">(G10+I10)/2</f>
        <v>360</v>
      </c>
      <c r="I10" s="5">
        <f>G10*2</f>
        <v>480</v>
      </c>
      <c r="J10" s="35" t="s">
        <v>29</v>
      </c>
      <c r="K10" s="4">
        <v>5</v>
      </c>
      <c r="L10" s="4">
        <v>3</v>
      </c>
      <c r="M10" s="4">
        <v>78</v>
      </c>
      <c r="N10" s="4">
        <v>26</v>
      </c>
      <c r="O10" s="4">
        <v>4</v>
      </c>
      <c r="P10" s="4">
        <v>108</v>
      </c>
      <c r="Q10" s="4">
        <f t="shared" ref="Q10:Q16" si="1">P10</f>
        <v>108</v>
      </c>
    </row>
    <row r="11" spans="1:17" ht="82.5" x14ac:dyDescent="0.3">
      <c r="A11" s="2" t="s">
        <v>41</v>
      </c>
      <c r="B11" s="2" t="s">
        <v>338</v>
      </c>
      <c r="C11" s="35" t="s">
        <v>318</v>
      </c>
      <c r="D11" s="26" t="s">
        <v>99</v>
      </c>
      <c r="E11" s="26" t="s">
        <v>319</v>
      </c>
      <c r="F11" s="5">
        <v>1</v>
      </c>
      <c r="G11" s="5">
        <v>8</v>
      </c>
      <c r="H11" s="5">
        <f t="shared" ref="H11:H16" si="2">(G11+I11)/2</f>
        <v>12</v>
      </c>
      <c r="I11" s="5">
        <v>16</v>
      </c>
      <c r="J11" s="35" t="s">
        <v>29</v>
      </c>
      <c r="K11" s="4">
        <v>5</v>
      </c>
      <c r="L11" s="4">
        <v>3</v>
      </c>
      <c r="M11" s="4">
        <v>78</v>
      </c>
      <c r="N11" s="4">
        <v>26</v>
      </c>
      <c r="O11" s="4">
        <v>4</v>
      </c>
      <c r="P11" s="4">
        <v>108</v>
      </c>
      <c r="Q11" s="4">
        <f t="shared" si="1"/>
        <v>108</v>
      </c>
    </row>
    <row r="12" spans="1:17" ht="99" x14ac:dyDescent="0.3">
      <c r="A12" s="2" t="s">
        <v>41</v>
      </c>
      <c r="B12" s="2" t="s">
        <v>338</v>
      </c>
      <c r="C12" s="35" t="s">
        <v>320</v>
      </c>
      <c r="D12" s="26" t="s">
        <v>99</v>
      </c>
      <c r="E12" s="26" t="s">
        <v>321</v>
      </c>
      <c r="F12" s="5">
        <v>30</v>
      </c>
      <c r="G12" s="5">
        <f>F12*8</f>
        <v>240</v>
      </c>
      <c r="H12" s="5">
        <f t="shared" si="2"/>
        <v>360</v>
      </c>
      <c r="I12" s="5">
        <f>G12*2</f>
        <v>480</v>
      </c>
      <c r="J12" s="35" t="s">
        <v>29</v>
      </c>
      <c r="K12" s="4">
        <v>5</v>
      </c>
      <c r="L12" s="4">
        <v>3</v>
      </c>
      <c r="M12" s="4">
        <v>78</v>
      </c>
      <c r="N12" s="4">
        <v>26</v>
      </c>
      <c r="O12" s="4">
        <v>4</v>
      </c>
      <c r="P12" s="4">
        <v>108</v>
      </c>
      <c r="Q12" s="4">
        <f t="shared" si="1"/>
        <v>108</v>
      </c>
    </row>
    <row r="13" spans="1:17" ht="82.5" x14ac:dyDescent="0.3">
      <c r="A13" s="2" t="s">
        <v>41</v>
      </c>
      <c r="B13" s="2" t="s">
        <v>338</v>
      </c>
      <c r="C13" s="35" t="s">
        <v>322</v>
      </c>
      <c r="D13" s="26" t="s">
        <v>99</v>
      </c>
      <c r="E13" s="26" t="s">
        <v>323</v>
      </c>
      <c r="F13" s="5">
        <v>1</v>
      </c>
      <c r="G13" s="5">
        <v>16</v>
      </c>
      <c r="H13" s="5">
        <f t="shared" si="2"/>
        <v>24</v>
      </c>
      <c r="I13" s="5">
        <v>32</v>
      </c>
      <c r="J13" s="35" t="s">
        <v>29</v>
      </c>
      <c r="K13" s="4">
        <v>5</v>
      </c>
      <c r="L13" s="4">
        <v>3</v>
      </c>
      <c r="M13" s="4">
        <v>78</v>
      </c>
      <c r="N13" s="4">
        <v>26</v>
      </c>
      <c r="O13" s="4">
        <v>4</v>
      </c>
      <c r="P13" s="4">
        <v>108</v>
      </c>
      <c r="Q13" s="4">
        <f t="shared" si="1"/>
        <v>108</v>
      </c>
    </row>
    <row r="14" spans="1:17" ht="82.5" x14ac:dyDescent="0.3">
      <c r="A14" s="2" t="s">
        <v>41</v>
      </c>
      <c r="B14" s="2" t="s">
        <v>338</v>
      </c>
      <c r="C14" s="35" t="s">
        <v>324</v>
      </c>
      <c r="D14" s="26" t="s">
        <v>99</v>
      </c>
      <c r="E14" s="26" t="s">
        <v>332</v>
      </c>
      <c r="F14" s="5">
        <v>4</v>
      </c>
      <c r="G14" s="5">
        <v>8</v>
      </c>
      <c r="H14" s="5">
        <f t="shared" si="2"/>
        <v>12</v>
      </c>
      <c r="I14" s="5">
        <v>16</v>
      </c>
      <c r="J14" s="35" t="s">
        <v>29</v>
      </c>
      <c r="K14" s="4">
        <v>5</v>
      </c>
      <c r="L14" s="4">
        <v>3</v>
      </c>
      <c r="M14" s="4">
        <v>78</v>
      </c>
      <c r="N14" s="4">
        <v>26</v>
      </c>
      <c r="O14" s="4">
        <v>4</v>
      </c>
      <c r="P14" s="4">
        <v>108</v>
      </c>
      <c r="Q14" s="4">
        <f t="shared" si="1"/>
        <v>108</v>
      </c>
    </row>
    <row r="15" spans="1:17" ht="297" x14ac:dyDescent="0.3">
      <c r="A15" s="2" t="s">
        <v>41</v>
      </c>
      <c r="B15" s="2" t="s">
        <v>339</v>
      </c>
      <c r="C15" s="35" t="s">
        <v>333</v>
      </c>
      <c r="D15" s="26" t="s">
        <v>99</v>
      </c>
      <c r="E15" s="26" t="s">
        <v>327</v>
      </c>
      <c r="F15" s="5">
        <v>22</v>
      </c>
      <c r="G15" s="5">
        <v>8</v>
      </c>
      <c r="H15" s="5">
        <f t="shared" si="2"/>
        <v>12</v>
      </c>
      <c r="I15" s="5">
        <v>16</v>
      </c>
      <c r="J15" s="35" t="s">
        <v>29</v>
      </c>
      <c r="K15" s="4">
        <v>5</v>
      </c>
      <c r="L15" s="4">
        <v>3</v>
      </c>
      <c r="M15" s="4">
        <v>78</v>
      </c>
      <c r="N15" s="4">
        <v>26</v>
      </c>
      <c r="O15" s="4">
        <v>4</v>
      </c>
      <c r="P15" s="4">
        <v>108</v>
      </c>
      <c r="Q15" s="4">
        <f t="shared" si="1"/>
        <v>108</v>
      </c>
    </row>
    <row r="16" spans="1:17" ht="82.5" x14ac:dyDescent="0.3">
      <c r="A16" s="2" t="s">
        <v>41</v>
      </c>
      <c r="B16" s="2" t="s">
        <v>375</v>
      </c>
      <c r="C16" s="35" t="s">
        <v>328</v>
      </c>
      <c r="D16" s="26" t="s">
        <v>99</v>
      </c>
      <c r="E16" s="26" t="s">
        <v>334</v>
      </c>
      <c r="F16" s="5">
        <v>5</v>
      </c>
      <c r="G16" s="5">
        <v>32</v>
      </c>
      <c r="H16" s="5">
        <f t="shared" si="2"/>
        <v>48</v>
      </c>
      <c r="I16" s="5">
        <v>64</v>
      </c>
      <c r="J16" s="35" t="s">
        <v>29</v>
      </c>
      <c r="K16" s="4">
        <v>5</v>
      </c>
      <c r="L16" s="4">
        <v>3</v>
      </c>
      <c r="M16" s="4">
        <v>78</v>
      </c>
      <c r="N16" s="4">
        <v>26</v>
      </c>
      <c r="O16" s="4">
        <v>4</v>
      </c>
      <c r="P16" s="4">
        <v>108</v>
      </c>
      <c r="Q16" s="4">
        <f t="shared" si="1"/>
        <v>108</v>
      </c>
    </row>
  </sheetData>
  <mergeCells count="23">
    <mergeCell ref="A1:C4"/>
    <mergeCell ref="D1:Q1"/>
    <mergeCell ref="D2:K2"/>
    <mergeCell ref="L2:O2"/>
    <mergeCell ref="D3:K3"/>
    <mergeCell ref="L3:O3"/>
    <mergeCell ref="D4:K4"/>
    <mergeCell ref="L4:O4"/>
    <mergeCell ref="A5:Q5"/>
    <mergeCell ref="B6:D6"/>
    <mergeCell ref="F6:H6"/>
    <mergeCell ref="J6:K6"/>
    <mergeCell ref="L6:O7"/>
    <mergeCell ref="P6:P8"/>
    <mergeCell ref="Q6:Q8"/>
    <mergeCell ref="A7:A8"/>
    <mergeCell ref="B7:B8"/>
    <mergeCell ref="C7:C8"/>
    <mergeCell ref="D7:D8"/>
    <mergeCell ref="E7:E8"/>
    <mergeCell ref="F7:F8"/>
    <mergeCell ref="G7:I7"/>
    <mergeCell ref="J7:K7"/>
  </mergeCells>
  <printOptions horizontalCentered="1"/>
  <pageMargins left="0.31496062992125984" right="0.31496062992125984" top="0.35433070866141736" bottom="0.35433070866141736" header="0.31496062992125984" footer="0.31496062992125984"/>
  <pageSetup paperSize="7" scale="40" orientation="landscape" r:id="rId1"/>
  <headerFooter>
    <oddFooter>&amp;R&amp;P de&amp;N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192F3A6-16B7-435E-BD93-20BC818C5E13}">
          <x14:formula1>
            <xm:f>'Datos '!$C$5:$C$7</xm:f>
          </x14:formula1>
          <xm:sqref>J10:J16</xm:sqref>
        </x14:dataValidation>
        <x14:dataValidation type="list" allowBlank="1" showInputMessage="1" showErrorMessage="1" xr:uid="{8F7FB2C6-EBF1-47E7-9391-1D125E1974FA}">
          <x14:formula1>
            <xm:f>'Datos '!$D$2:$D$21</xm:f>
          </x14:formula1>
          <xm:sqref>A9:A16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225F2-4629-4E0A-ACCA-1C9B482D6DD9}">
  <dimension ref="A1:D21"/>
  <sheetViews>
    <sheetView showGridLines="0" topLeftCell="A3" workbookViewId="0">
      <selection activeCell="C9" sqref="C9"/>
    </sheetView>
  </sheetViews>
  <sheetFormatPr baseColWidth="10" defaultRowHeight="11.25" x14ac:dyDescent="0.2"/>
  <cols>
    <col min="1" max="1" width="28.85546875" style="18" bestFit="1" customWidth="1"/>
    <col min="2" max="2" width="54.85546875" style="18" bestFit="1" customWidth="1"/>
    <col min="3" max="3" width="55.28515625" style="18" customWidth="1"/>
    <col min="4" max="4" width="64.7109375" style="18" bestFit="1" customWidth="1"/>
    <col min="5" max="16384" width="11.42578125" style="18"/>
  </cols>
  <sheetData>
    <row r="1" spans="1:4" ht="12.75" x14ac:dyDescent="0.25">
      <c r="A1" s="17" t="s">
        <v>67</v>
      </c>
      <c r="B1" s="17" t="s">
        <v>68</v>
      </c>
    </row>
    <row r="2" spans="1:4" ht="12.75" x14ac:dyDescent="0.2">
      <c r="A2" s="19" t="s">
        <v>69</v>
      </c>
      <c r="B2" s="19" t="s">
        <v>70</v>
      </c>
      <c r="D2" s="20" t="s">
        <v>22</v>
      </c>
    </row>
    <row r="3" spans="1:4" ht="12.75" x14ac:dyDescent="0.2">
      <c r="A3" s="19" t="s">
        <v>71</v>
      </c>
      <c r="B3" s="19" t="s">
        <v>72</v>
      </c>
      <c r="D3" s="20" t="s">
        <v>23</v>
      </c>
    </row>
    <row r="4" spans="1:4" ht="12.75" x14ac:dyDescent="0.2">
      <c r="A4" s="19" t="s">
        <v>73</v>
      </c>
      <c r="B4" s="19" t="s">
        <v>74</v>
      </c>
      <c r="D4" s="20" t="s">
        <v>24</v>
      </c>
    </row>
    <row r="5" spans="1:4" ht="12.75" x14ac:dyDescent="0.2">
      <c r="A5" s="19" t="s">
        <v>75</v>
      </c>
      <c r="B5" s="19" t="s">
        <v>76</v>
      </c>
      <c r="C5" s="21" t="s">
        <v>25</v>
      </c>
      <c r="D5" s="20" t="s">
        <v>26</v>
      </c>
    </row>
    <row r="6" spans="1:4" ht="12.75" x14ac:dyDescent="0.2">
      <c r="A6" s="19" t="s">
        <v>77</v>
      </c>
      <c r="B6" s="19" t="s">
        <v>78</v>
      </c>
      <c r="C6" s="21" t="s">
        <v>27</v>
      </c>
      <c r="D6" s="20" t="s">
        <v>28</v>
      </c>
    </row>
    <row r="7" spans="1:4" ht="12.75" x14ac:dyDescent="0.2">
      <c r="A7" s="19" t="s">
        <v>45</v>
      </c>
      <c r="B7" s="19" t="s">
        <v>46</v>
      </c>
      <c r="C7" s="21" t="s">
        <v>29</v>
      </c>
      <c r="D7" s="20" t="s">
        <v>30</v>
      </c>
    </row>
    <row r="8" spans="1:4" ht="12.75" x14ac:dyDescent="0.2">
      <c r="A8" s="19" t="s">
        <v>47</v>
      </c>
      <c r="B8" s="19" t="s">
        <v>48</v>
      </c>
      <c r="D8" s="20" t="s">
        <v>31</v>
      </c>
    </row>
    <row r="9" spans="1:4" ht="12.75" x14ac:dyDescent="0.2">
      <c r="A9" s="19" t="s">
        <v>49</v>
      </c>
      <c r="B9" s="19" t="s">
        <v>50</v>
      </c>
      <c r="D9" s="20" t="s">
        <v>32</v>
      </c>
    </row>
    <row r="10" spans="1:4" ht="12.75" x14ac:dyDescent="0.2">
      <c r="A10" s="19" t="s">
        <v>51</v>
      </c>
      <c r="B10" s="19" t="s">
        <v>52</v>
      </c>
      <c r="D10" s="20" t="s">
        <v>33</v>
      </c>
    </row>
    <row r="11" spans="1:4" ht="12.75" x14ac:dyDescent="0.2">
      <c r="A11" s="19" t="s">
        <v>53</v>
      </c>
      <c r="B11" s="19" t="s">
        <v>54</v>
      </c>
      <c r="D11" s="20" t="s">
        <v>34</v>
      </c>
    </row>
    <row r="12" spans="1:4" ht="12.75" x14ac:dyDescent="0.2">
      <c r="A12" s="19" t="s">
        <v>55</v>
      </c>
      <c r="B12" s="19" t="s">
        <v>56</v>
      </c>
      <c r="D12" s="20" t="s">
        <v>35</v>
      </c>
    </row>
    <row r="13" spans="1:4" ht="12.75" x14ac:dyDescent="0.2">
      <c r="A13" s="19" t="s">
        <v>57</v>
      </c>
      <c r="B13" s="19" t="s">
        <v>58</v>
      </c>
      <c r="D13" s="20" t="s">
        <v>36</v>
      </c>
    </row>
    <row r="14" spans="1:4" ht="12.75" x14ac:dyDescent="0.2">
      <c r="A14" s="19" t="s">
        <v>59</v>
      </c>
      <c r="B14" s="19" t="s">
        <v>60</v>
      </c>
      <c r="D14" s="20" t="s">
        <v>37</v>
      </c>
    </row>
    <row r="15" spans="1:4" ht="12.75" x14ac:dyDescent="0.2">
      <c r="A15" s="19" t="s">
        <v>61</v>
      </c>
      <c r="B15" s="19" t="s">
        <v>62</v>
      </c>
      <c r="D15" s="20" t="s">
        <v>38</v>
      </c>
    </row>
    <row r="16" spans="1:4" ht="12.75" x14ac:dyDescent="0.2">
      <c r="A16" s="19" t="s">
        <v>63</v>
      </c>
      <c r="B16" s="19" t="s">
        <v>64</v>
      </c>
      <c r="D16" s="20" t="s">
        <v>39</v>
      </c>
    </row>
    <row r="17" spans="1:4" ht="12.75" x14ac:dyDescent="0.2">
      <c r="A17" s="19" t="s">
        <v>65</v>
      </c>
      <c r="B17" s="19" t="s">
        <v>66</v>
      </c>
      <c r="D17" s="20" t="s">
        <v>40</v>
      </c>
    </row>
    <row r="18" spans="1:4" ht="12.75" x14ac:dyDescent="0.2">
      <c r="D18" s="20" t="s">
        <v>41</v>
      </c>
    </row>
    <row r="19" spans="1:4" ht="12.75" x14ac:dyDescent="0.2">
      <c r="D19" s="20" t="s">
        <v>42</v>
      </c>
    </row>
    <row r="20" spans="1:4" ht="12.75" x14ac:dyDescent="0.2">
      <c r="D20" s="20" t="s">
        <v>43</v>
      </c>
    </row>
    <row r="21" spans="1:4" ht="12.75" x14ac:dyDescent="0.2">
      <c r="D21" s="20" t="s">
        <v>44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35B3A-8F9A-46F0-949A-F5980563FD72}">
  <dimension ref="A1:D4"/>
  <sheetViews>
    <sheetView showGridLines="0" workbookViewId="0">
      <selection activeCell="C9" sqref="C9"/>
    </sheetView>
  </sheetViews>
  <sheetFormatPr baseColWidth="10" defaultRowHeight="15" x14ac:dyDescent="0.25"/>
  <cols>
    <col min="2" max="2" width="36.140625" customWidth="1"/>
    <col min="3" max="3" width="38.5703125" customWidth="1"/>
    <col min="4" max="4" width="41.28515625" customWidth="1"/>
    <col min="258" max="258" width="36.140625" customWidth="1"/>
    <col min="259" max="259" width="38.5703125" customWidth="1"/>
    <col min="260" max="260" width="41.28515625" customWidth="1"/>
    <col min="514" max="514" width="36.140625" customWidth="1"/>
    <col min="515" max="515" width="38.5703125" customWidth="1"/>
    <col min="516" max="516" width="41.28515625" customWidth="1"/>
    <col min="770" max="770" width="36.140625" customWidth="1"/>
    <col min="771" max="771" width="38.5703125" customWidth="1"/>
    <col min="772" max="772" width="41.28515625" customWidth="1"/>
    <col min="1026" max="1026" width="36.140625" customWidth="1"/>
    <col min="1027" max="1027" width="38.5703125" customWidth="1"/>
    <col min="1028" max="1028" width="41.28515625" customWidth="1"/>
    <col min="1282" max="1282" width="36.140625" customWidth="1"/>
    <col min="1283" max="1283" width="38.5703125" customWidth="1"/>
    <col min="1284" max="1284" width="41.28515625" customWidth="1"/>
    <col min="1538" max="1538" width="36.140625" customWidth="1"/>
    <col min="1539" max="1539" width="38.5703125" customWidth="1"/>
    <col min="1540" max="1540" width="41.28515625" customWidth="1"/>
    <col min="1794" max="1794" width="36.140625" customWidth="1"/>
    <col min="1795" max="1795" width="38.5703125" customWidth="1"/>
    <col min="1796" max="1796" width="41.28515625" customWidth="1"/>
    <col min="2050" max="2050" width="36.140625" customWidth="1"/>
    <col min="2051" max="2051" width="38.5703125" customWidth="1"/>
    <col min="2052" max="2052" width="41.28515625" customWidth="1"/>
    <col min="2306" max="2306" width="36.140625" customWidth="1"/>
    <col min="2307" max="2307" width="38.5703125" customWidth="1"/>
    <col min="2308" max="2308" width="41.28515625" customWidth="1"/>
    <col min="2562" max="2562" width="36.140625" customWidth="1"/>
    <col min="2563" max="2563" width="38.5703125" customWidth="1"/>
    <col min="2564" max="2564" width="41.28515625" customWidth="1"/>
    <col min="2818" max="2818" width="36.140625" customWidth="1"/>
    <col min="2819" max="2819" width="38.5703125" customWidth="1"/>
    <col min="2820" max="2820" width="41.28515625" customWidth="1"/>
    <col min="3074" max="3074" width="36.140625" customWidth="1"/>
    <col min="3075" max="3075" width="38.5703125" customWidth="1"/>
    <col min="3076" max="3076" width="41.28515625" customWidth="1"/>
    <col min="3330" max="3330" width="36.140625" customWidth="1"/>
    <col min="3331" max="3331" width="38.5703125" customWidth="1"/>
    <col min="3332" max="3332" width="41.28515625" customWidth="1"/>
    <col min="3586" max="3586" width="36.140625" customWidth="1"/>
    <col min="3587" max="3587" width="38.5703125" customWidth="1"/>
    <col min="3588" max="3588" width="41.28515625" customWidth="1"/>
    <col min="3842" max="3842" width="36.140625" customWidth="1"/>
    <col min="3843" max="3843" width="38.5703125" customWidth="1"/>
    <col min="3844" max="3844" width="41.28515625" customWidth="1"/>
    <col min="4098" max="4098" width="36.140625" customWidth="1"/>
    <col min="4099" max="4099" width="38.5703125" customWidth="1"/>
    <col min="4100" max="4100" width="41.28515625" customWidth="1"/>
    <col min="4354" max="4354" width="36.140625" customWidth="1"/>
    <col min="4355" max="4355" width="38.5703125" customWidth="1"/>
    <col min="4356" max="4356" width="41.28515625" customWidth="1"/>
    <col min="4610" max="4610" width="36.140625" customWidth="1"/>
    <col min="4611" max="4611" width="38.5703125" customWidth="1"/>
    <col min="4612" max="4612" width="41.28515625" customWidth="1"/>
    <col min="4866" max="4866" width="36.140625" customWidth="1"/>
    <col min="4867" max="4867" width="38.5703125" customWidth="1"/>
    <col min="4868" max="4868" width="41.28515625" customWidth="1"/>
    <col min="5122" max="5122" width="36.140625" customWidth="1"/>
    <col min="5123" max="5123" width="38.5703125" customWidth="1"/>
    <col min="5124" max="5124" width="41.28515625" customWidth="1"/>
    <col min="5378" max="5378" width="36.140625" customWidth="1"/>
    <col min="5379" max="5379" width="38.5703125" customWidth="1"/>
    <col min="5380" max="5380" width="41.28515625" customWidth="1"/>
    <col min="5634" max="5634" width="36.140625" customWidth="1"/>
    <col min="5635" max="5635" width="38.5703125" customWidth="1"/>
    <col min="5636" max="5636" width="41.28515625" customWidth="1"/>
    <col min="5890" max="5890" width="36.140625" customWidth="1"/>
    <col min="5891" max="5891" width="38.5703125" customWidth="1"/>
    <col min="5892" max="5892" width="41.28515625" customWidth="1"/>
    <col min="6146" max="6146" width="36.140625" customWidth="1"/>
    <col min="6147" max="6147" width="38.5703125" customWidth="1"/>
    <col min="6148" max="6148" width="41.28515625" customWidth="1"/>
    <col min="6402" max="6402" width="36.140625" customWidth="1"/>
    <col min="6403" max="6403" width="38.5703125" customWidth="1"/>
    <col min="6404" max="6404" width="41.28515625" customWidth="1"/>
    <col min="6658" max="6658" width="36.140625" customWidth="1"/>
    <col min="6659" max="6659" width="38.5703125" customWidth="1"/>
    <col min="6660" max="6660" width="41.28515625" customWidth="1"/>
    <col min="6914" max="6914" width="36.140625" customWidth="1"/>
    <col min="6915" max="6915" width="38.5703125" customWidth="1"/>
    <col min="6916" max="6916" width="41.28515625" customWidth="1"/>
    <col min="7170" max="7170" width="36.140625" customWidth="1"/>
    <col min="7171" max="7171" width="38.5703125" customWidth="1"/>
    <col min="7172" max="7172" width="41.28515625" customWidth="1"/>
    <col min="7426" max="7426" width="36.140625" customWidth="1"/>
    <col min="7427" max="7427" width="38.5703125" customWidth="1"/>
    <col min="7428" max="7428" width="41.28515625" customWidth="1"/>
    <col min="7682" max="7682" width="36.140625" customWidth="1"/>
    <col min="7683" max="7683" width="38.5703125" customWidth="1"/>
    <col min="7684" max="7684" width="41.28515625" customWidth="1"/>
    <col min="7938" max="7938" width="36.140625" customWidth="1"/>
    <col min="7939" max="7939" width="38.5703125" customWidth="1"/>
    <col min="7940" max="7940" width="41.28515625" customWidth="1"/>
    <col min="8194" max="8194" width="36.140625" customWidth="1"/>
    <col min="8195" max="8195" width="38.5703125" customWidth="1"/>
    <col min="8196" max="8196" width="41.28515625" customWidth="1"/>
    <col min="8450" max="8450" width="36.140625" customWidth="1"/>
    <col min="8451" max="8451" width="38.5703125" customWidth="1"/>
    <col min="8452" max="8452" width="41.28515625" customWidth="1"/>
    <col min="8706" max="8706" width="36.140625" customWidth="1"/>
    <col min="8707" max="8707" width="38.5703125" customWidth="1"/>
    <col min="8708" max="8708" width="41.28515625" customWidth="1"/>
    <col min="8962" max="8962" width="36.140625" customWidth="1"/>
    <col min="8963" max="8963" width="38.5703125" customWidth="1"/>
    <col min="8964" max="8964" width="41.28515625" customWidth="1"/>
    <col min="9218" max="9218" width="36.140625" customWidth="1"/>
    <col min="9219" max="9219" width="38.5703125" customWidth="1"/>
    <col min="9220" max="9220" width="41.28515625" customWidth="1"/>
    <col min="9474" max="9474" width="36.140625" customWidth="1"/>
    <col min="9475" max="9475" width="38.5703125" customWidth="1"/>
    <col min="9476" max="9476" width="41.28515625" customWidth="1"/>
    <col min="9730" max="9730" width="36.140625" customWidth="1"/>
    <col min="9731" max="9731" width="38.5703125" customWidth="1"/>
    <col min="9732" max="9732" width="41.28515625" customWidth="1"/>
    <col min="9986" max="9986" width="36.140625" customWidth="1"/>
    <col min="9987" max="9987" width="38.5703125" customWidth="1"/>
    <col min="9988" max="9988" width="41.28515625" customWidth="1"/>
    <col min="10242" max="10242" width="36.140625" customWidth="1"/>
    <col min="10243" max="10243" width="38.5703125" customWidth="1"/>
    <col min="10244" max="10244" width="41.28515625" customWidth="1"/>
    <col min="10498" max="10498" width="36.140625" customWidth="1"/>
    <col min="10499" max="10499" width="38.5703125" customWidth="1"/>
    <col min="10500" max="10500" width="41.28515625" customWidth="1"/>
    <col min="10754" max="10754" width="36.140625" customWidth="1"/>
    <col min="10755" max="10755" width="38.5703125" customWidth="1"/>
    <col min="10756" max="10756" width="41.28515625" customWidth="1"/>
    <col min="11010" max="11010" width="36.140625" customWidth="1"/>
    <col min="11011" max="11011" width="38.5703125" customWidth="1"/>
    <col min="11012" max="11012" width="41.28515625" customWidth="1"/>
    <col min="11266" max="11266" width="36.140625" customWidth="1"/>
    <col min="11267" max="11267" width="38.5703125" customWidth="1"/>
    <col min="11268" max="11268" width="41.28515625" customWidth="1"/>
    <col min="11522" max="11522" width="36.140625" customWidth="1"/>
    <col min="11523" max="11523" width="38.5703125" customWidth="1"/>
    <col min="11524" max="11524" width="41.28515625" customWidth="1"/>
    <col min="11778" max="11778" width="36.140625" customWidth="1"/>
    <col min="11779" max="11779" width="38.5703125" customWidth="1"/>
    <col min="11780" max="11780" width="41.28515625" customWidth="1"/>
    <col min="12034" max="12034" width="36.140625" customWidth="1"/>
    <col min="12035" max="12035" width="38.5703125" customWidth="1"/>
    <col min="12036" max="12036" width="41.28515625" customWidth="1"/>
    <col min="12290" max="12290" width="36.140625" customWidth="1"/>
    <col min="12291" max="12291" width="38.5703125" customWidth="1"/>
    <col min="12292" max="12292" width="41.28515625" customWidth="1"/>
    <col min="12546" max="12546" width="36.140625" customWidth="1"/>
    <col min="12547" max="12547" width="38.5703125" customWidth="1"/>
    <col min="12548" max="12548" width="41.28515625" customWidth="1"/>
    <col min="12802" max="12802" width="36.140625" customWidth="1"/>
    <col min="12803" max="12803" width="38.5703125" customWidth="1"/>
    <col min="12804" max="12804" width="41.28515625" customWidth="1"/>
    <col min="13058" max="13058" width="36.140625" customWidth="1"/>
    <col min="13059" max="13059" width="38.5703125" customWidth="1"/>
    <col min="13060" max="13060" width="41.28515625" customWidth="1"/>
    <col min="13314" max="13314" width="36.140625" customWidth="1"/>
    <col min="13315" max="13315" width="38.5703125" customWidth="1"/>
    <col min="13316" max="13316" width="41.28515625" customWidth="1"/>
    <col min="13570" max="13570" width="36.140625" customWidth="1"/>
    <col min="13571" max="13571" width="38.5703125" customWidth="1"/>
    <col min="13572" max="13572" width="41.28515625" customWidth="1"/>
    <col min="13826" max="13826" width="36.140625" customWidth="1"/>
    <col min="13827" max="13827" width="38.5703125" customWidth="1"/>
    <col min="13828" max="13828" width="41.28515625" customWidth="1"/>
    <col min="14082" max="14082" width="36.140625" customWidth="1"/>
    <col min="14083" max="14083" width="38.5703125" customWidth="1"/>
    <col min="14084" max="14084" width="41.28515625" customWidth="1"/>
    <col min="14338" max="14338" width="36.140625" customWidth="1"/>
    <col min="14339" max="14339" width="38.5703125" customWidth="1"/>
    <col min="14340" max="14340" width="41.28515625" customWidth="1"/>
    <col min="14594" max="14594" width="36.140625" customWidth="1"/>
    <col min="14595" max="14595" width="38.5703125" customWidth="1"/>
    <col min="14596" max="14596" width="41.28515625" customWidth="1"/>
    <col min="14850" max="14850" width="36.140625" customWidth="1"/>
    <col min="14851" max="14851" width="38.5703125" customWidth="1"/>
    <col min="14852" max="14852" width="41.28515625" customWidth="1"/>
    <col min="15106" max="15106" width="36.140625" customWidth="1"/>
    <col min="15107" max="15107" width="38.5703125" customWidth="1"/>
    <col min="15108" max="15108" width="41.28515625" customWidth="1"/>
    <col min="15362" max="15362" width="36.140625" customWidth="1"/>
    <col min="15363" max="15363" width="38.5703125" customWidth="1"/>
    <col min="15364" max="15364" width="41.28515625" customWidth="1"/>
    <col min="15618" max="15618" width="36.140625" customWidth="1"/>
    <col min="15619" max="15619" width="38.5703125" customWidth="1"/>
    <col min="15620" max="15620" width="41.28515625" customWidth="1"/>
    <col min="15874" max="15874" width="36.140625" customWidth="1"/>
    <col min="15875" max="15875" width="38.5703125" customWidth="1"/>
    <col min="15876" max="15876" width="41.28515625" customWidth="1"/>
    <col min="16130" max="16130" width="36.140625" customWidth="1"/>
    <col min="16131" max="16131" width="38.5703125" customWidth="1"/>
    <col min="16132" max="16132" width="41.28515625" customWidth="1"/>
  </cols>
  <sheetData>
    <row r="1" spans="1:4" ht="17.25" thickBot="1" x14ac:dyDescent="0.3">
      <c r="A1" s="113" t="s">
        <v>89</v>
      </c>
      <c r="B1" s="114"/>
      <c r="C1" s="114"/>
      <c r="D1" s="115"/>
    </row>
    <row r="2" spans="1:4" ht="33.75" thickBot="1" x14ac:dyDescent="0.3">
      <c r="A2" s="11" t="s">
        <v>90</v>
      </c>
      <c r="B2" s="12" t="s">
        <v>91</v>
      </c>
      <c r="C2" s="12" t="s">
        <v>92</v>
      </c>
      <c r="D2" s="12" t="s">
        <v>93</v>
      </c>
    </row>
    <row r="3" spans="1:4" ht="32.25" thickBot="1" x14ac:dyDescent="0.3">
      <c r="A3" s="116">
        <v>1</v>
      </c>
      <c r="B3" s="117">
        <v>45037</v>
      </c>
      <c r="C3" s="118" t="s">
        <v>378</v>
      </c>
      <c r="D3" s="118" t="s">
        <v>379</v>
      </c>
    </row>
    <row r="4" spans="1:4" ht="63.75" thickBot="1" x14ac:dyDescent="0.3">
      <c r="A4" s="116">
        <v>2</v>
      </c>
      <c r="B4" s="117">
        <v>45643</v>
      </c>
      <c r="C4" s="119" t="s">
        <v>380</v>
      </c>
      <c r="D4" s="118" t="s">
        <v>381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5</vt:i4>
      </vt:variant>
    </vt:vector>
  </HeadingPairs>
  <TitlesOfParts>
    <vt:vector size="13" baseType="lpstr">
      <vt:lpstr>Despacho de Dirección </vt:lpstr>
      <vt:lpstr>Dirección Administrativa </vt:lpstr>
      <vt:lpstr>Fomento Deportivo y Recreativo</vt:lpstr>
      <vt:lpstr>Infraestructura</vt:lpstr>
      <vt:lpstr>Deporte </vt:lpstr>
      <vt:lpstr>Recreación </vt:lpstr>
      <vt:lpstr>Datos </vt:lpstr>
      <vt:lpstr>Cambios </vt:lpstr>
      <vt:lpstr>'Despacho de Dirección '!Área_de_impresión</vt:lpstr>
      <vt:lpstr>'Despacho de Dirección '!Títulos_a_imprimir</vt:lpstr>
      <vt:lpstr>'Dirección Administrativa '!Títulos_a_imprimir</vt:lpstr>
      <vt:lpstr>'Fomento Deportivo y Recreativo'!Títulos_a_imprimir</vt:lpstr>
      <vt:lpstr>Infraestructura!Títulos_a_imprimir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Usuario</cp:lastModifiedBy>
  <cp:lastPrinted>2023-05-11T18:49:13Z</cp:lastPrinted>
  <dcterms:created xsi:type="dcterms:W3CDTF">2023-04-21T20:40:09Z</dcterms:created>
  <dcterms:modified xsi:type="dcterms:W3CDTF">2025-02-04T04:39:56Z</dcterms:modified>
</cp:coreProperties>
</file>